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2" sheetId="1" r:id="rId1"/>
  </sheets>
  <definedNames>
    <definedName name="_xlnm.Print_Area" localSheetId="0">КПК0813192!$A$1:$BQ$99</definedName>
  </definedNames>
  <calcPr calcId="125725" refMode="R1C1"/>
</workbook>
</file>

<file path=xl/calcChain.xml><?xml version="1.0" encoding="utf-8"?>
<calcChain xmlns="http://schemas.openxmlformats.org/spreadsheetml/2006/main">
  <c r="BH89" i="1"/>
  <c r="BC89"/>
  <c r="BM89" s="1"/>
  <c r="AX89"/>
  <c r="AI89"/>
  <c r="BH88"/>
  <c r="BC88"/>
  <c r="BM88" s="1"/>
  <c r="AX88"/>
  <c r="AI88"/>
  <c r="BH87"/>
  <c r="BC87"/>
  <c r="BM87" s="1"/>
  <c r="AX87"/>
  <c r="AI87"/>
  <c r="BH84"/>
  <c r="BC84"/>
  <c r="BM84" s="1"/>
  <c r="AX84"/>
  <c r="AI84"/>
  <c r="BH83"/>
  <c r="BC83"/>
  <c r="BM83" s="1"/>
  <c r="AX83"/>
  <c r="AI83"/>
  <c r="BH82"/>
  <c r="BC82"/>
  <c r="BM82" s="1"/>
  <c r="AX82"/>
  <c r="AI82"/>
  <c r="BH80"/>
  <c r="BC80"/>
  <c r="BM80" s="1"/>
  <c r="AX80"/>
  <c r="AI80"/>
  <c r="BH78"/>
  <c r="BC78"/>
  <c r="BM78" s="1"/>
  <c r="AX78"/>
  <c r="AI78"/>
  <c r="BH77"/>
  <c r="BC77"/>
  <c r="BM77" s="1"/>
  <c r="AX77"/>
  <c r="AI77"/>
  <c r="BH75"/>
  <c r="BC75"/>
  <c r="BM75" s="1"/>
  <c r="AX75"/>
  <c r="AI75"/>
  <c r="BH74"/>
  <c r="BC74"/>
  <c r="BM74" s="1"/>
  <c r="AX74"/>
  <c r="AI74"/>
  <c r="BH73"/>
  <c r="BC73"/>
  <c r="BM73" s="1"/>
  <c r="AX73"/>
  <c r="AI73"/>
  <c r="BH71"/>
  <c r="BC71"/>
  <c r="BM71" s="1"/>
  <c r="AX71"/>
  <c r="AI71"/>
  <c r="BH69"/>
  <c r="BC69"/>
  <c r="BM69" s="1"/>
  <c r="AX69"/>
  <c r="AI69"/>
  <c r="BH68"/>
  <c r="BC68"/>
  <c r="BM68" s="1"/>
  <c r="AX68"/>
  <c r="AI68"/>
  <c r="BH66"/>
  <c r="BC66"/>
  <c r="BM66" s="1"/>
  <c r="AX66"/>
  <c r="AI66"/>
  <c r="BB57"/>
  <c r="AW57"/>
  <c r="BG57" s="1"/>
  <c r="AQ57"/>
  <c r="AA57"/>
  <c r="BB56"/>
  <c r="AW56"/>
  <c r="BG56" s="1"/>
  <c r="AQ56"/>
  <c r="AA56"/>
  <c r="BI48"/>
  <c r="BD48"/>
  <c r="AZ48"/>
  <c r="AK48"/>
  <c r="BI47"/>
  <c r="BD47"/>
  <c r="AZ47"/>
  <c r="AK47"/>
  <c r="BI45"/>
  <c r="BD45"/>
  <c r="AZ45"/>
  <c r="AK45"/>
  <c r="BI44"/>
  <c r="BD44"/>
  <c r="AZ44"/>
  <c r="AK44"/>
  <c r="BN44" l="1"/>
  <c r="BN45"/>
  <c r="BN47"/>
  <c r="BN48"/>
</calcChain>
</file>

<file path=xl/sharedStrings.xml><?xml version="1.0" encoding="utf-8"?>
<sst xmlns="http://schemas.openxmlformats.org/spreadsheetml/2006/main" count="223" uniqueCount="138">
  <si>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</si>
  <si>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</si>
  <si>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</si>
  <si>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</si>
  <si>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</si>
  <si>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</si>
  <si>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</si>
  <si>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</si>
  <si>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</si>
  <si>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</si>
  <si>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</si>
  <si>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</si>
  <si>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</si>
  <si>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</si>
  <si>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</si>
  <si>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</si>
  <si>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</si>
  <si>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</si>
  <si>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</si>
  <si>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</si>
  <si>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</si>
  <si>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</si>
  <si>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</si>
  <si>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</si>
  <si>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</si>
  <si>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</si>
  <si>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</si>
  <si>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</si>
  <si>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</si>
  <si>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</si>
  <si>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</si>
  <si>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</si>
  <si>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</si>
  <si>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</si>
  <si>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</si>
  <si>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</si>
  <si>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</si>
  <si>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</si>
  <si>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</si>
  <si>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</si>
  <si>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</si>
  <si>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</si>
  <si>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</si>
  <si>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</si>
  <si>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</si>
  <si>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</si>
  <si>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</si>
  <si>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</si>
  <si>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</si>
  <si>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</si>
  <si>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</si>
  <si>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</si>
  <si>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</si>
  <si>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</si>
  <si>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</si>
  <si>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</si>
  <si>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</si>
  <si>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</si>
  <si>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</si>
  <si>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</si>
  <si>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</si>
  <si>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</si>
  <si>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</si>
  <si>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</si>
  <si>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</si>
  <si>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Реалізація соціального захисту та соціального забезпечення ветеранів та інвалідів шляхом надання фінансової підтримки таким громадським організаціям</t>
  </si>
  <si>
    <t>"Фінансова підтримка Громадській організації «Павлоградське міське товариство інвалідів»   з метою функціонування організацій</t>
  </si>
  <si>
    <t>"Фінансова підтримка Громадській організації «Рада Павлоградської міської організації ветеранів» (у тому числі фінансування заходів з інформатизації)  з метою функціонування організацій</t>
  </si>
  <si>
    <t>C46:BQ46</t>
  </si>
  <si>
    <t>Видатки передбачені кошторисом на оплату  відряджень в сумі 728,00грн не були використані, так як в  період карантину та обмежувальних заходів, пов’язаних з поширенням респіраторної хвороби COVID-19, спричиненої коронавірусом SARS-CoV-2  не проводилися. Економія в сумі 220,32грн виникла  по факту оплати вартості комунальних послуг</t>
  </si>
  <si>
    <t>"Фінансова підтримка Громадській організації «Спілка учасників, ветеранів, інвалідів АТО «Павлоградський Легіон»   з метою функціонування організацій</t>
  </si>
  <si>
    <t>УСЬОГО</t>
  </si>
  <si>
    <t>Програма «Соціальний захист окремих категорій населення на 2019 – 2021 роки»</t>
  </si>
  <si>
    <t>Усього</t>
  </si>
  <si>
    <t>затрат</t>
  </si>
  <si>
    <t/>
  </si>
  <si>
    <t>кількість громадських організацій, які отримують підтримку з місцевого бюджету</t>
  </si>
  <si>
    <t>кількість</t>
  </si>
  <si>
    <t>Протокол засідання конкурсної комісії з розгляду конкурсних пропозицій, наданих інститутами громадського суспільства соціального спрямування для виконання програм та надання фінансової підтримки з міського бюджету від 08.11.2019 №1</t>
  </si>
  <si>
    <t>продукту</t>
  </si>
  <si>
    <t>осіб</t>
  </si>
  <si>
    <t>особиста картка члена організації</t>
  </si>
  <si>
    <t>кількість членів ГО "Рада Павлоградської міської організації ветеранів"</t>
  </si>
  <si>
    <t>C70:BQ70</t>
  </si>
  <si>
    <t>кількість членів ГО "Павлоградське міське товариство інвалідів"</t>
  </si>
  <si>
    <t>C72:BQ72</t>
  </si>
  <si>
    <t>кількість заходів ГО "Спілка учасників, ветеранів, інвалідів АТО "Павлоградський Легіон"</t>
  </si>
  <si>
    <t>од.</t>
  </si>
  <si>
    <t>кількість заходів ГО "Рада Павлоградської міської організації ветеранів"</t>
  </si>
  <si>
    <t>кількість заходів ГО"Павлоградське міське товариство інвалідів"</t>
  </si>
  <si>
    <t>ефективності</t>
  </si>
  <si>
    <t>середні витрати на одного члена ГО "Спілка учасників, ветеранів, інвалідів АТО "Павлоградський Легіон"</t>
  </si>
  <si>
    <t>грн.</t>
  </si>
  <si>
    <t>C79:BQ79</t>
  </si>
  <si>
    <t>середні витрати на одного члена  ГО "Павлоградське міське товариство інвалідів"</t>
  </si>
  <si>
    <t>C81:BQ81</t>
  </si>
  <si>
    <t>відс.</t>
  </si>
  <si>
    <t>C85:BQ85</t>
  </si>
  <si>
    <t>якості</t>
  </si>
  <si>
    <t>відношення кількості проведених заходів до запланованих ГО "Спілка учасників, ветеранів, інвалідів АТО "Павлоградський Легіон"</t>
  </si>
  <si>
    <t>відношення кількості проведених заходів до запланованих ГО "Рада Павлоградської міської організації ветеранів"</t>
  </si>
  <si>
    <t>відношення кількості проведених заходів до запланованих ГО "Павлоградське міське товариство інвалідів"</t>
  </si>
  <si>
    <t>Забезпечення надання додаткової соціальної допомоги ветеранам війни та праці для захисту інтересів інвалідів та ветеранів, інтеграції інвалідів у суспільство</t>
  </si>
  <si>
    <t>0800000</t>
  </si>
  <si>
    <t>Управління соціального захисту населення Павлоградської міської ради</t>
  </si>
  <si>
    <t>Начальник управління</t>
  </si>
  <si>
    <t>03192170</t>
  </si>
  <si>
    <t>місцевого бюджету на 2020  рік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</si>
  <si>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</si>
  <si>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</si>
  <si>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праці та соціального захисту населення Павлоградської міської ради</t>
  </si>
  <si>
    <t>0810000</t>
  </si>
  <si>
    <t>3192</t>
  </si>
  <si>
    <t>1030</t>
  </si>
  <si>
    <t xml:space="preserve">  </t>
  </si>
  <si>
    <t xml:space="preserve">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</si>
  <si>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кількість членів ГО "Спілка учасників, ветеранів, інвалідів АТО "Павлоградський Легіон"</t>
  </si>
  <si>
    <t>Вибули із списку членів організації у зв’язку із  смертю  та зміною міста проживання</t>
  </si>
  <si>
    <t xml:space="preserve"> Список членів організаціїї поповнився новими особами</t>
  </si>
  <si>
    <t>Розрахунково (відношення загальної суми фактично  наданої фінансової підтримки у 2020 році,  до кількості членів ГО «Павлоградський Легіон»)</t>
  </si>
  <si>
    <t>Розрахунково (відношення загальної суми фактично  наданої фінансової підтримки у 2020 році,  до кількості членів ГО  до кількості членів ГО «Рада Павлоградської міської організації ветеранів»)</t>
  </si>
  <si>
    <t>середні витрати на одного члена ГО "Рада Павлоградської міської організації ветеранів"</t>
  </si>
  <si>
    <t>Кількість членів організації зменшилася, що вплинуло на середні витрати на одного члена  організації</t>
  </si>
  <si>
    <t xml:space="preserve">  Кількість членів організації збільшилася, що вплинуло на середні витрати на одного члена  організації</t>
  </si>
  <si>
    <t>Розрахунково (відношення кількості ветеранів до загальної кількості членів організації)</t>
  </si>
  <si>
    <t>Розрахунково (відношення загальної суми фінансової підтримки, передбаченої на 2020 рік  до кількості членів ГО «Павлоградське міське товариство інвалідів»)</t>
  </si>
  <si>
    <t>питома вага ветеранів в загальній кількості членів ГО "Спілка учасників, ветеранів, інвалідів АТО "Павлоградський Легіон"                        (фактично 54 ветерана)</t>
  </si>
  <si>
    <t>питома вага ветеранів в загальній кількості членів ГО "Рада Павлоградської міської організації ветеранів"                    (фактично 14503 ветерана)</t>
  </si>
  <si>
    <t>питома вага ветеранів в загальній кількості членів  ГО  "Павлоградське міське товариство інвалідів"                     (фактично 18 ветеранів)</t>
  </si>
  <si>
    <t xml:space="preserve"> Список членів організації поповнився новими особами, які мають статус ветеранів</t>
  </si>
  <si>
    <t xml:space="preserve">Робочий план проведення заходів у 2020 році, Звіт про виконання робочого плану                           </t>
  </si>
  <si>
    <t xml:space="preserve">Робочий план проведення заходів у 2020 році, Звіт про виконання робочого плану                             </t>
  </si>
  <si>
    <t>Робочий план проведення заходів у 2020 році, Звіт про виконання робочого плану                           Розрахунково (відношення кількості фактично проведених заходів до кількості запланованих заходів)</t>
  </si>
  <si>
    <t>Л.В. Бобровницька</t>
  </si>
  <si>
    <t xml:space="preserve"> Начальник відділу бухгалтерського обліку</t>
  </si>
  <si>
    <t xml:space="preserve"> А.І. Подобедова</t>
  </si>
  <si>
    <t xml:space="preserve">За даною бюджетною програмою планові призначення освоєні  на 99,07% або в сумі 101206,59  гривень.  Завдяки цьому громадські організації, могли користуватися приміщеннями для повсякденної роботи, проведення зборів та заходів.  Слід зазначити, що всі три  об'єднання план заходів, передбачений на 2020 рік,  виконали в повному обсязі. Діяльність цих громадських організацій, має соціальну спрямованість, направлена на захист та задоволення інтересів своїх членів і надання різноманітних послуг окремим верствам населення міста. На сьогодні є актуальним залучення громадських організацій до розробки і реалізації проектів, спрямованих на підвищення рівня соціального захисту окремих категорій населення шляхом отримання фінансової підтримки.
</t>
  </si>
  <si>
    <t>04210100000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</si>
</sst>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7" fillId="0" borderId="0" xfId="0" applyFont="1"/>
    <xf numFmtId="0" fontId="13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0" fontId="15" fillId="0" borderId="2" xfId="0" applyNumberFormat="1" applyFont="1" applyFill="1" applyBorder="1" applyAlignment="1">
      <alignment horizontal="left" vertical="top" wrapText="1"/>
    </xf>
    <xf numFmtId="2" fontId="15" fillId="0" borderId="3" xfId="0" applyNumberFormat="1" applyFont="1" applyBorder="1" applyAlignment="1">
      <alignment horizontal="left" vertical="top" wrapText="1"/>
    </xf>
    <xf numFmtId="2" fontId="15" fillId="0" borderId="4" xfId="0" applyNumberFormat="1" applyFont="1" applyBorder="1" applyAlignment="1">
      <alignment horizontal="left" vertical="top" wrapText="1"/>
    </xf>
    <xf numFmtId="2" fontId="15" fillId="0" borderId="2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49" fontId="10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9"/>
  <sheetViews>
    <sheetView tabSelected="1" topLeftCell="A2" zoomScaleNormal="100" workbookViewId="0">
      <selection activeCell="BE20" sqref="BE20:BL20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49" t="s">
        <v>52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64" ht="9" customHeight="1"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</row>
    <row r="4" spans="1:64" ht="15.75" customHeight="1"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</row>
    <row r="7" spans="1:64" ht="9.75" hidden="1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</row>
    <row r="8" spans="1:64" ht="9.75" hidden="1" customHeight="1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</row>
    <row r="9" spans="1:64" ht="8.25" hidden="1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</row>
    <row r="10" spans="1:64" ht="15.75">
      <c r="A10" s="54" t="s">
        <v>20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15.75" customHeight="1">
      <c r="A11" s="54" t="s">
        <v>38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64" ht="15.75" customHeight="1">
      <c r="A12" s="54" t="s">
        <v>107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6" t="s">
        <v>8</v>
      </c>
      <c r="B14" s="37" t="s">
        <v>103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17"/>
      <c r="N14" s="39" t="s">
        <v>104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18"/>
      <c r="AU14" s="37" t="s">
        <v>106</v>
      </c>
      <c r="AV14" s="38"/>
      <c r="AW14" s="38"/>
      <c r="AX14" s="38"/>
      <c r="AY14" s="38"/>
      <c r="AZ14" s="38"/>
      <c r="BA14" s="38"/>
      <c r="BB14" s="3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>
      <c r="A15" s="19"/>
      <c r="B15" s="40" t="s">
        <v>57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19"/>
      <c r="N15" s="41" t="s">
        <v>58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19"/>
      <c r="AU15" s="40" t="s">
        <v>59</v>
      </c>
      <c r="AV15" s="40"/>
      <c r="AW15" s="40"/>
      <c r="AX15" s="40"/>
      <c r="AY15" s="40"/>
      <c r="AZ15" s="40"/>
      <c r="BA15" s="40"/>
      <c r="BB15" s="40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21" t="s">
        <v>36</v>
      </c>
      <c r="B17" s="37" t="s">
        <v>111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17"/>
      <c r="N17" s="39" t="s">
        <v>110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18"/>
      <c r="AU17" s="37" t="s">
        <v>106</v>
      </c>
      <c r="AV17" s="38"/>
      <c r="AW17" s="38"/>
      <c r="AX17" s="38"/>
      <c r="AY17" s="38"/>
      <c r="AZ17" s="38"/>
      <c r="BA17" s="38"/>
      <c r="BB17" s="3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>
      <c r="A18" s="24"/>
      <c r="B18" s="40" t="s">
        <v>57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19"/>
      <c r="N18" s="41" t="s">
        <v>60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19"/>
      <c r="AU18" s="40" t="s">
        <v>59</v>
      </c>
      <c r="AV18" s="40"/>
      <c r="AW18" s="40"/>
      <c r="AX18" s="40"/>
      <c r="AY18" s="40"/>
      <c r="AZ18" s="40"/>
      <c r="BA18" s="40"/>
      <c r="BB18" s="40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6" t="s">
        <v>37</v>
      </c>
      <c r="B20" s="37" t="s">
        <v>108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  <c r="N20" s="37" t="s">
        <v>112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2"/>
      <c r="AA20" s="37" t="s">
        <v>113</v>
      </c>
      <c r="AB20" s="38"/>
      <c r="AC20" s="38"/>
      <c r="AD20" s="38"/>
      <c r="AE20" s="38"/>
      <c r="AF20" s="38"/>
      <c r="AG20" s="38"/>
      <c r="AH20" s="38"/>
      <c r="AI20" s="38"/>
      <c r="AJ20" s="22"/>
      <c r="AK20" s="55" t="s">
        <v>109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2"/>
      <c r="BE20" s="136" t="s">
        <v>137</v>
      </c>
      <c r="BF20" s="136"/>
      <c r="BG20" s="136"/>
      <c r="BH20" s="136"/>
      <c r="BI20" s="136"/>
      <c r="BJ20" s="136"/>
      <c r="BK20" s="136"/>
      <c r="BL20" s="136"/>
    </row>
    <row r="21" spans="1:79" ht="23.25" customHeight="1">
      <c r="A21"/>
      <c r="B21" s="40" t="s">
        <v>57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/>
      <c r="N21" s="40" t="s">
        <v>61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25"/>
      <c r="AA21" s="42" t="s">
        <v>62</v>
      </c>
      <c r="AB21" s="42"/>
      <c r="AC21" s="42"/>
      <c r="AD21" s="42"/>
      <c r="AE21" s="42"/>
      <c r="AF21" s="42"/>
      <c r="AG21" s="42"/>
      <c r="AH21" s="42"/>
      <c r="AI21" s="42"/>
      <c r="AJ21" s="25"/>
      <c r="AK21" s="43" t="s">
        <v>63</v>
      </c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25"/>
      <c r="BE21" s="40" t="s">
        <v>64</v>
      </c>
      <c r="BF21" s="40"/>
      <c r="BG21" s="40"/>
      <c r="BH21" s="40"/>
      <c r="BI21" s="40"/>
      <c r="BJ21" s="40"/>
      <c r="BK21" s="40"/>
      <c r="BL21" s="40"/>
    </row>
    <row r="22" spans="1:79" ht="6.75" customHeight="1"/>
    <row r="23" spans="1:79" ht="15.75" customHeight="1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27.75" customHeight="1">
      <c r="A24" s="36" t="s">
        <v>3</v>
      </c>
      <c r="B24" s="36"/>
      <c r="C24" s="36"/>
      <c r="D24" s="36"/>
      <c r="E24" s="36"/>
      <c r="F24" s="36"/>
      <c r="G24" s="51" t="s">
        <v>41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3"/>
    </row>
    <row r="25" spans="1:79" ht="15.75">
      <c r="A25" s="32">
        <v>1</v>
      </c>
      <c r="B25" s="32"/>
      <c r="C25" s="32"/>
      <c r="D25" s="32"/>
      <c r="E25" s="32"/>
      <c r="F25" s="32"/>
      <c r="G25" s="51">
        <v>2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3"/>
    </row>
    <row r="26" spans="1:79" ht="10.5" hidden="1" customHeight="1">
      <c r="A26" s="80" t="s">
        <v>39</v>
      </c>
      <c r="B26" s="80"/>
      <c r="C26" s="80"/>
      <c r="D26" s="80"/>
      <c r="E26" s="80"/>
      <c r="F26" s="80"/>
      <c r="G26" s="86" t="s">
        <v>16</v>
      </c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8"/>
      <c r="CA26" s="1" t="s">
        <v>55</v>
      </c>
    </row>
    <row r="27" spans="1:79" ht="49.5" customHeight="1">
      <c r="A27" s="80">
        <v>1</v>
      </c>
      <c r="B27" s="80"/>
      <c r="C27" s="80"/>
      <c r="D27" s="80"/>
      <c r="E27" s="80"/>
      <c r="F27" s="80"/>
      <c r="G27" s="93" t="s">
        <v>115</v>
      </c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5"/>
      <c r="CA27" s="1" t="s">
        <v>53</v>
      </c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>
      <c r="A29" s="34" t="s">
        <v>44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</row>
    <row r="30" spans="1:79" ht="15.95" customHeight="1">
      <c r="A30" s="35" t="s">
        <v>102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>
      <c r="A32" s="34" t="s">
        <v>45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</row>
    <row r="33" spans="1:80" ht="27.75" customHeight="1">
      <c r="A33" s="36" t="s">
        <v>3</v>
      </c>
      <c r="B33" s="36"/>
      <c r="C33" s="36"/>
      <c r="D33" s="36"/>
      <c r="E33" s="36"/>
      <c r="F33" s="36"/>
      <c r="G33" s="51" t="s">
        <v>42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3"/>
    </row>
    <row r="34" spans="1:80">
      <c r="A34" s="80">
        <v>1</v>
      </c>
      <c r="B34" s="80"/>
      <c r="C34" s="80"/>
      <c r="D34" s="80"/>
      <c r="E34" s="80"/>
      <c r="F34" s="80"/>
      <c r="G34" s="62">
        <v>2</v>
      </c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4"/>
    </row>
    <row r="35" spans="1:80" ht="10.5" hidden="1" customHeight="1">
      <c r="A35" s="80" t="s">
        <v>15</v>
      </c>
      <c r="B35" s="80"/>
      <c r="C35" s="80"/>
      <c r="D35" s="80"/>
      <c r="E35" s="80"/>
      <c r="F35" s="80"/>
      <c r="G35" s="86" t="s">
        <v>16</v>
      </c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8"/>
      <c r="CA35" s="1" t="s">
        <v>56</v>
      </c>
    </row>
    <row r="36" spans="1:80" ht="21.75" customHeight="1">
      <c r="A36" s="80">
        <v>1</v>
      </c>
      <c r="B36" s="80"/>
      <c r="C36" s="80"/>
      <c r="D36" s="80"/>
      <c r="E36" s="80"/>
      <c r="F36" s="80"/>
      <c r="G36" s="93" t="s">
        <v>65</v>
      </c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5"/>
      <c r="CA36" s="1" t="s">
        <v>54</v>
      </c>
    </row>
    <row r="38" spans="1:80" ht="15.75" customHeight="1">
      <c r="A38" s="34" t="s">
        <v>46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</row>
    <row r="39" spans="1:80" ht="15" customHeight="1">
      <c r="A39" s="48" t="s">
        <v>114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</row>
    <row r="40" spans="1:80" ht="48" customHeight="1">
      <c r="A40" s="32" t="s">
        <v>3</v>
      </c>
      <c r="B40" s="32"/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27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49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0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80" ht="33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2</v>
      </c>
      <c r="AB41" s="32"/>
      <c r="AC41" s="32"/>
      <c r="AD41" s="32"/>
      <c r="AE41" s="32"/>
      <c r="AF41" s="32" t="s">
        <v>1</v>
      </c>
      <c r="AG41" s="32"/>
      <c r="AH41" s="32"/>
      <c r="AI41" s="32"/>
      <c r="AJ41" s="32"/>
      <c r="AK41" s="32" t="s">
        <v>28</v>
      </c>
      <c r="AL41" s="32"/>
      <c r="AM41" s="32"/>
      <c r="AN41" s="32"/>
      <c r="AO41" s="32"/>
      <c r="AP41" s="32" t="s">
        <v>2</v>
      </c>
      <c r="AQ41" s="32"/>
      <c r="AR41" s="32"/>
      <c r="AS41" s="32"/>
      <c r="AT41" s="32"/>
      <c r="AU41" s="32" t="s">
        <v>1</v>
      </c>
      <c r="AV41" s="32"/>
      <c r="AW41" s="32"/>
      <c r="AX41" s="32"/>
      <c r="AY41" s="32"/>
      <c r="AZ41" s="32" t="s">
        <v>28</v>
      </c>
      <c r="BA41" s="32"/>
      <c r="BB41" s="32"/>
      <c r="BC41" s="32"/>
      <c r="BD41" s="32" t="s">
        <v>2</v>
      </c>
      <c r="BE41" s="32"/>
      <c r="BF41" s="32"/>
      <c r="BG41" s="32"/>
      <c r="BH41" s="32"/>
      <c r="BI41" s="32" t="s">
        <v>1</v>
      </c>
      <c r="BJ41" s="32"/>
      <c r="BK41" s="32"/>
      <c r="BL41" s="32"/>
      <c r="BM41" s="32"/>
      <c r="BN41" s="32" t="s">
        <v>29</v>
      </c>
      <c r="BO41" s="32"/>
      <c r="BP41" s="32"/>
      <c r="BQ41" s="32"/>
    </row>
    <row r="42" spans="1:80" ht="15.95" customHeight="1">
      <c r="A42" s="33">
        <v>1</v>
      </c>
      <c r="B42" s="33"/>
      <c r="C42" s="33">
        <v>2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90">
        <v>3</v>
      </c>
      <c r="AB42" s="91"/>
      <c r="AC42" s="91"/>
      <c r="AD42" s="91"/>
      <c r="AE42" s="92"/>
      <c r="AF42" s="90">
        <v>4</v>
      </c>
      <c r="AG42" s="91"/>
      <c r="AH42" s="91"/>
      <c r="AI42" s="91"/>
      <c r="AJ42" s="92"/>
      <c r="AK42" s="90">
        <v>5</v>
      </c>
      <c r="AL42" s="91"/>
      <c r="AM42" s="91"/>
      <c r="AN42" s="91"/>
      <c r="AO42" s="92"/>
      <c r="AP42" s="90">
        <v>6</v>
      </c>
      <c r="AQ42" s="91"/>
      <c r="AR42" s="91"/>
      <c r="AS42" s="91"/>
      <c r="AT42" s="92"/>
      <c r="AU42" s="90">
        <v>7</v>
      </c>
      <c r="AV42" s="91"/>
      <c r="AW42" s="91"/>
      <c r="AX42" s="91"/>
      <c r="AY42" s="92"/>
      <c r="AZ42" s="90">
        <v>8</v>
      </c>
      <c r="BA42" s="91"/>
      <c r="BB42" s="91"/>
      <c r="BC42" s="92"/>
      <c r="BD42" s="90">
        <v>9</v>
      </c>
      <c r="BE42" s="91"/>
      <c r="BF42" s="91"/>
      <c r="BG42" s="91"/>
      <c r="BH42" s="92"/>
      <c r="BI42" s="33">
        <v>10</v>
      </c>
      <c r="BJ42" s="33"/>
      <c r="BK42" s="33"/>
      <c r="BL42" s="33"/>
      <c r="BM42" s="33"/>
      <c r="BN42" s="33">
        <v>11</v>
      </c>
      <c r="BO42" s="33"/>
      <c r="BP42" s="33"/>
      <c r="BQ42" s="33"/>
    </row>
    <row r="43" spans="1:80" ht="15.75" hidden="1" customHeight="1">
      <c r="A43" s="80" t="s">
        <v>15</v>
      </c>
      <c r="B43" s="80"/>
      <c r="C43" s="63" t="s">
        <v>16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4"/>
      <c r="AA43" s="59" t="s">
        <v>12</v>
      </c>
      <c r="AB43" s="59"/>
      <c r="AC43" s="59"/>
      <c r="AD43" s="59"/>
      <c r="AE43" s="59"/>
      <c r="AF43" s="59" t="s">
        <v>11</v>
      </c>
      <c r="AG43" s="59"/>
      <c r="AH43" s="59"/>
      <c r="AI43" s="59"/>
      <c r="AJ43" s="59"/>
      <c r="AK43" s="96" t="s">
        <v>18</v>
      </c>
      <c r="AL43" s="96"/>
      <c r="AM43" s="96"/>
      <c r="AN43" s="96"/>
      <c r="AO43" s="96"/>
      <c r="AP43" s="59" t="s">
        <v>13</v>
      </c>
      <c r="AQ43" s="59"/>
      <c r="AR43" s="59"/>
      <c r="AS43" s="59"/>
      <c r="AT43" s="59"/>
      <c r="AU43" s="59" t="s">
        <v>14</v>
      </c>
      <c r="AV43" s="59"/>
      <c r="AW43" s="59"/>
      <c r="AX43" s="59"/>
      <c r="AY43" s="59"/>
      <c r="AZ43" s="96" t="s">
        <v>18</v>
      </c>
      <c r="BA43" s="96"/>
      <c r="BB43" s="96"/>
      <c r="BC43" s="96"/>
      <c r="BD43" s="97" t="s">
        <v>34</v>
      </c>
      <c r="BE43" s="97"/>
      <c r="BF43" s="97"/>
      <c r="BG43" s="97"/>
      <c r="BH43" s="97"/>
      <c r="BI43" s="97" t="s">
        <v>34</v>
      </c>
      <c r="BJ43" s="97"/>
      <c r="BK43" s="97"/>
      <c r="BL43" s="97"/>
      <c r="BM43" s="97"/>
      <c r="BN43" s="104" t="s">
        <v>18</v>
      </c>
      <c r="BO43" s="104"/>
      <c r="BP43" s="104"/>
      <c r="BQ43" s="104"/>
      <c r="CA43" s="1" t="s">
        <v>21</v>
      </c>
    </row>
    <row r="44" spans="1:80" ht="31.5" customHeight="1">
      <c r="A44" s="32">
        <v>1</v>
      </c>
      <c r="B44" s="32"/>
      <c r="C44" s="45" t="s">
        <v>66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7"/>
      <c r="AA44" s="44">
        <v>40000</v>
      </c>
      <c r="AB44" s="44"/>
      <c r="AC44" s="44"/>
      <c r="AD44" s="44"/>
      <c r="AE44" s="44"/>
      <c r="AF44" s="44">
        <v>0</v>
      </c>
      <c r="AG44" s="44"/>
      <c r="AH44" s="44"/>
      <c r="AI44" s="44"/>
      <c r="AJ44" s="44"/>
      <c r="AK44" s="44">
        <f>AA44+AF44</f>
        <v>40000</v>
      </c>
      <c r="AL44" s="44"/>
      <c r="AM44" s="44"/>
      <c r="AN44" s="44"/>
      <c r="AO44" s="44"/>
      <c r="AP44" s="44">
        <v>40000</v>
      </c>
      <c r="AQ44" s="44"/>
      <c r="AR44" s="44"/>
      <c r="AS44" s="44"/>
      <c r="AT44" s="44"/>
      <c r="AU44" s="44">
        <v>0</v>
      </c>
      <c r="AV44" s="44"/>
      <c r="AW44" s="44"/>
      <c r="AX44" s="44"/>
      <c r="AY44" s="44"/>
      <c r="AZ44" s="44">
        <f>AP44+AU44</f>
        <v>40000</v>
      </c>
      <c r="BA44" s="44"/>
      <c r="BB44" s="44"/>
      <c r="BC44" s="44"/>
      <c r="BD44" s="44">
        <f>AP44-AA44</f>
        <v>0</v>
      </c>
      <c r="BE44" s="44"/>
      <c r="BF44" s="44"/>
      <c r="BG44" s="44"/>
      <c r="BH44" s="44"/>
      <c r="BI44" s="44">
        <f>AU44-AF44</f>
        <v>0</v>
      </c>
      <c r="BJ44" s="44"/>
      <c r="BK44" s="44"/>
      <c r="BL44" s="44"/>
      <c r="BM44" s="44"/>
      <c r="BN44" s="44">
        <f>BD44+BI44</f>
        <v>0</v>
      </c>
      <c r="BO44" s="44"/>
      <c r="BP44" s="44"/>
      <c r="BQ44" s="44"/>
      <c r="CA44" s="1" t="s">
        <v>22</v>
      </c>
    </row>
    <row r="45" spans="1:80" ht="47.25" customHeight="1">
      <c r="A45" s="32">
        <v>2</v>
      </c>
      <c r="B45" s="32"/>
      <c r="C45" s="45" t="s">
        <v>67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7"/>
      <c r="AA45" s="44">
        <v>53826</v>
      </c>
      <c r="AB45" s="44"/>
      <c r="AC45" s="44"/>
      <c r="AD45" s="44"/>
      <c r="AE45" s="44"/>
      <c r="AF45" s="44">
        <v>0</v>
      </c>
      <c r="AG45" s="44"/>
      <c r="AH45" s="44"/>
      <c r="AI45" s="44"/>
      <c r="AJ45" s="44"/>
      <c r="AK45" s="44">
        <f>AA45+AF45</f>
        <v>53826</v>
      </c>
      <c r="AL45" s="44"/>
      <c r="AM45" s="44"/>
      <c r="AN45" s="44"/>
      <c r="AO45" s="44"/>
      <c r="AP45" s="44">
        <v>52877.68</v>
      </c>
      <c r="AQ45" s="44"/>
      <c r="AR45" s="44"/>
      <c r="AS45" s="44"/>
      <c r="AT45" s="44"/>
      <c r="AU45" s="44">
        <v>0</v>
      </c>
      <c r="AV45" s="44"/>
      <c r="AW45" s="44"/>
      <c r="AX45" s="44"/>
      <c r="AY45" s="44"/>
      <c r="AZ45" s="44">
        <f>AP45+AU45</f>
        <v>52877.68</v>
      </c>
      <c r="BA45" s="44"/>
      <c r="BB45" s="44"/>
      <c r="BC45" s="44"/>
      <c r="BD45" s="44">
        <f>AP45-AA45</f>
        <v>-948.31999999999971</v>
      </c>
      <c r="BE45" s="44"/>
      <c r="BF45" s="44"/>
      <c r="BG45" s="44"/>
      <c r="BH45" s="44"/>
      <c r="BI45" s="44">
        <f>AU45-AF45</f>
        <v>0</v>
      </c>
      <c r="BJ45" s="44"/>
      <c r="BK45" s="44"/>
      <c r="BL45" s="44"/>
      <c r="BM45" s="44"/>
      <c r="BN45" s="44">
        <f>BD45+BI45</f>
        <v>-948.31999999999971</v>
      </c>
      <c r="BO45" s="44"/>
      <c r="BP45" s="44"/>
      <c r="BQ45" s="44"/>
    </row>
    <row r="46" spans="1:80" ht="37.5" customHeight="1">
      <c r="A46" s="129" t="s">
        <v>69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1"/>
      <c r="CB46" s="1" t="s">
        <v>68</v>
      </c>
    </row>
    <row r="47" spans="1:80" ht="47.25" customHeight="1">
      <c r="A47" s="32">
        <v>3</v>
      </c>
      <c r="B47" s="32"/>
      <c r="C47" s="45" t="s">
        <v>70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7"/>
      <c r="AA47" s="44">
        <v>8328.91</v>
      </c>
      <c r="AB47" s="44"/>
      <c r="AC47" s="44"/>
      <c r="AD47" s="44"/>
      <c r="AE47" s="44"/>
      <c r="AF47" s="44">
        <v>0</v>
      </c>
      <c r="AG47" s="44"/>
      <c r="AH47" s="44"/>
      <c r="AI47" s="44"/>
      <c r="AJ47" s="44"/>
      <c r="AK47" s="44">
        <f>AA47+AF47</f>
        <v>8328.91</v>
      </c>
      <c r="AL47" s="44"/>
      <c r="AM47" s="44"/>
      <c r="AN47" s="44"/>
      <c r="AO47" s="44"/>
      <c r="AP47" s="44">
        <v>8328.91</v>
      </c>
      <c r="AQ47" s="44"/>
      <c r="AR47" s="44"/>
      <c r="AS47" s="44"/>
      <c r="AT47" s="44"/>
      <c r="AU47" s="44">
        <v>0</v>
      </c>
      <c r="AV47" s="44"/>
      <c r="AW47" s="44"/>
      <c r="AX47" s="44"/>
      <c r="AY47" s="44"/>
      <c r="AZ47" s="44">
        <f>AP47+AU47</f>
        <v>8328.91</v>
      </c>
      <c r="BA47" s="44"/>
      <c r="BB47" s="44"/>
      <c r="BC47" s="44"/>
      <c r="BD47" s="44">
        <f>AP47-AA47</f>
        <v>0</v>
      </c>
      <c r="BE47" s="44"/>
      <c r="BF47" s="44"/>
      <c r="BG47" s="44"/>
      <c r="BH47" s="44"/>
      <c r="BI47" s="44">
        <f>AU47-AF47</f>
        <v>0</v>
      </c>
      <c r="BJ47" s="44"/>
      <c r="BK47" s="44"/>
      <c r="BL47" s="44"/>
      <c r="BM47" s="44"/>
      <c r="BN47" s="44">
        <f>BD47+BI47</f>
        <v>0</v>
      </c>
      <c r="BO47" s="44"/>
      <c r="BP47" s="44"/>
      <c r="BQ47" s="44"/>
    </row>
    <row r="48" spans="1:80" s="27" customFormat="1" ht="15.75">
      <c r="A48" s="79"/>
      <c r="B48" s="79"/>
      <c r="C48" s="106" t="s">
        <v>71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8"/>
      <c r="AA48" s="105">
        <v>102154.91</v>
      </c>
      <c r="AB48" s="105"/>
      <c r="AC48" s="105"/>
      <c r="AD48" s="105"/>
      <c r="AE48" s="105"/>
      <c r="AF48" s="105">
        <v>0</v>
      </c>
      <c r="AG48" s="105"/>
      <c r="AH48" s="105"/>
      <c r="AI48" s="105"/>
      <c r="AJ48" s="105"/>
      <c r="AK48" s="105">
        <f>AA48+AF48</f>
        <v>102154.91</v>
      </c>
      <c r="AL48" s="105"/>
      <c r="AM48" s="105"/>
      <c r="AN48" s="105"/>
      <c r="AO48" s="105"/>
      <c r="AP48" s="105">
        <v>101206.59</v>
      </c>
      <c r="AQ48" s="105"/>
      <c r="AR48" s="105"/>
      <c r="AS48" s="105"/>
      <c r="AT48" s="105"/>
      <c r="AU48" s="105">
        <v>0</v>
      </c>
      <c r="AV48" s="105"/>
      <c r="AW48" s="105"/>
      <c r="AX48" s="105"/>
      <c r="AY48" s="105"/>
      <c r="AZ48" s="105">
        <f>AP48+AU48</f>
        <v>101206.59</v>
      </c>
      <c r="BA48" s="105"/>
      <c r="BB48" s="105"/>
      <c r="BC48" s="105"/>
      <c r="BD48" s="105">
        <f>AP48-AA48</f>
        <v>-948.32000000000698</v>
      </c>
      <c r="BE48" s="105"/>
      <c r="BF48" s="105"/>
      <c r="BG48" s="105"/>
      <c r="BH48" s="105"/>
      <c r="BI48" s="105">
        <f>AU48-AF48</f>
        <v>0</v>
      </c>
      <c r="BJ48" s="105"/>
      <c r="BK48" s="105"/>
      <c r="BL48" s="105"/>
      <c r="BM48" s="105"/>
      <c r="BN48" s="105">
        <f>BD48+BI48</f>
        <v>-948.32000000000698</v>
      </c>
      <c r="BO48" s="105"/>
      <c r="BP48" s="105"/>
      <c r="BQ48" s="105"/>
    </row>
    <row r="50" spans="1:79" ht="15.75" customHeight="1">
      <c r="A50" s="34" t="s">
        <v>47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</row>
    <row r="51" spans="1:79" ht="15" customHeight="1">
      <c r="A51" s="48" t="s">
        <v>114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</row>
    <row r="52" spans="1:79" ht="28.5" customHeight="1">
      <c r="A52" s="32" t="s">
        <v>31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 t="s">
        <v>27</v>
      </c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 t="s">
        <v>49</v>
      </c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 t="s">
        <v>0</v>
      </c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2"/>
      <c r="BN52" s="2"/>
      <c r="BO52" s="2"/>
      <c r="BP52" s="2"/>
      <c r="BQ52" s="2"/>
    </row>
    <row r="53" spans="1:79" ht="35.25" customHeight="1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 t="s">
        <v>2</v>
      </c>
      <c r="R53" s="32"/>
      <c r="S53" s="32"/>
      <c r="T53" s="32"/>
      <c r="U53" s="32"/>
      <c r="V53" s="32" t="s">
        <v>1</v>
      </c>
      <c r="W53" s="32"/>
      <c r="X53" s="32"/>
      <c r="Y53" s="32"/>
      <c r="Z53" s="32"/>
      <c r="AA53" s="32" t="s">
        <v>28</v>
      </c>
      <c r="AB53" s="32"/>
      <c r="AC53" s="32"/>
      <c r="AD53" s="32"/>
      <c r="AE53" s="32"/>
      <c r="AF53" s="32"/>
      <c r="AG53" s="32" t="s">
        <v>2</v>
      </c>
      <c r="AH53" s="32"/>
      <c r="AI53" s="32"/>
      <c r="AJ53" s="32"/>
      <c r="AK53" s="32"/>
      <c r="AL53" s="32" t="s">
        <v>1</v>
      </c>
      <c r="AM53" s="32"/>
      <c r="AN53" s="32"/>
      <c r="AO53" s="32"/>
      <c r="AP53" s="32"/>
      <c r="AQ53" s="32" t="s">
        <v>28</v>
      </c>
      <c r="AR53" s="32"/>
      <c r="AS53" s="32"/>
      <c r="AT53" s="32"/>
      <c r="AU53" s="32"/>
      <c r="AV53" s="32"/>
      <c r="AW53" s="56" t="s">
        <v>2</v>
      </c>
      <c r="AX53" s="57"/>
      <c r="AY53" s="57"/>
      <c r="AZ53" s="57"/>
      <c r="BA53" s="58"/>
      <c r="BB53" s="56" t="s">
        <v>1</v>
      </c>
      <c r="BC53" s="57"/>
      <c r="BD53" s="57"/>
      <c r="BE53" s="57"/>
      <c r="BF53" s="58"/>
      <c r="BG53" s="32" t="s">
        <v>28</v>
      </c>
      <c r="BH53" s="32"/>
      <c r="BI53" s="32"/>
      <c r="BJ53" s="32"/>
      <c r="BK53" s="32"/>
      <c r="BL53" s="32"/>
      <c r="BM53" s="2"/>
      <c r="BN53" s="2"/>
      <c r="BO53" s="2"/>
      <c r="BP53" s="2"/>
      <c r="BQ53" s="2"/>
    </row>
    <row r="54" spans="1:79" ht="15.95" customHeight="1">
      <c r="A54" s="32">
        <v>1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>
        <v>2</v>
      </c>
      <c r="R54" s="32"/>
      <c r="S54" s="32"/>
      <c r="T54" s="32"/>
      <c r="U54" s="32"/>
      <c r="V54" s="32">
        <v>3</v>
      </c>
      <c r="W54" s="32"/>
      <c r="X54" s="32"/>
      <c r="Y54" s="32"/>
      <c r="Z54" s="32"/>
      <c r="AA54" s="32">
        <v>4</v>
      </c>
      <c r="AB54" s="32"/>
      <c r="AC54" s="32"/>
      <c r="AD54" s="32"/>
      <c r="AE54" s="32"/>
      <c r="AF54" s="32"/>
      <c r="AG54" s="32">
        <v>5</v>
      </c>
      <c r="AH54" s="32"/>
      <c r="AI54" s="32"/>
      <c r="AJ54" s="32"/>
      <c r="AK54" s="32"/>
      <c r="AL54" s="32">
        <v>6</v>
      </c>
      <c r="AM54" s="32"/>
      <c r="AN54" s="32"/>
      <c r="AO54" s="32"/>
      <c r="AP54" s="32"/>
      <c r="AQ54" s="32">
        <v>7</v>
      </c>
      <c r="AR54" s="32"/>
      <c r="AS54" s="32"/>
      <c r="AT54" s="32"/>
      <c r="AU54" s="32"/>
      <c r="AV54" s="32"/>
      <c r="AW54" s="32">
        <v>8</v>
      </c>
      <c r="AX54" s="32"/>
      <c r="AY54" s="32"/>
      <c r="AZ54" s="32"/>
      <c r="BA54" s="32"/>
      <c r="BB54" s="66">
        <v>9</v>
      </c>
      <c r="BC54" s="66"/>
      <c r="BD54" s="66"/>
      <c r="BE54" s="66"/>
      <c r="BF54" s="66"/>
      <c r="BG54" s="66">
        <v>10</v>
      </c>
      <c r="BH54" s="66"/>
      <c r="BI54" s="66"/>
      <c r="BJ54" s="66"/>
      <c r="BK54" s="66"/>
      <c r="BL54" s="66"/>
      <c r="BM54" s="11"/>
      <c r="BN54" s="11"/>
      <c r="BO54" s="11"/>
      <c r="BP54" s="11"/>
      <c r="BQ54" s="11"/>
    </row>
    <row r="55" spans="1:79" ht="18" hidden="1" customHeight="1">
      <c r="A55" s="85" t="s">
        <v>16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67" t="s">
        <v>12</v>
      </c>
      <c r="R55" s="67"/>
      <c r="S55" s="67"/>
      <c r="T55" s="67"/>
      <c r="U55" s="67"/>
      <c r="V55" s="67" t="s">
        <v>11</v>
      </c>
      <c r="W55" s="67"/>
      <c r="X55" s="67"/>
      <c r="Y55" s="67"/>
      <c r="Z55" s="67"/>
      <c r="AA55" s="60" t="s">
        <v>18</v>
      </c>
      <c r="AB55" s="61"/>
      <c r="AC55" s="61"/>
      <c r="AD55" s="61"/>
      <c r="AE55" s="61"/>
      <c r="AF55" s="61"/>
      <c r="AG55" s="67" t="s">
        <v>13</v>
      </c>
      <c r="AH55" s="67"/>
      <c r="AI55" s="67"/>
      <c r="AJ55" s="67"/>
      <c r="AK55" s="67"/>
      <c r="AL55" s="67" t="s">
        <v>14</v>
      </c>
      <c r="AM55" s="67"/>
      <c r="AN55" s="67"/>
      <c r="AO55" s="67"/>
      <c r="AP55" s="67"/>
      <c r="AQ55" s="60" t="s">
        <v>18</v>
      </c>
      <c r="AR55" s="61"/>
      <c r="AS55" s="61"/>
      <c r="AT55" s="61"/>
      <c r="AU55" s="61"/>
      <c r="AV55" s="61"/>
      <c r="AW55" s="110" t="s">
        <v>19</v>
      </c>
      <c r="AX55" s="111"/>
      <c r="AY55" s="111"/>
      <c r="AZ55" s="111"/>
      <c r="BA55" s="112"/>
      <c r="BB55" s="110" t="s">
        <v>19</v>
      </c>
      <c r="BC55" s="111"/>
      <c r="BD55" s="111"/>
      <c r="BE55" s="111"/>
      <c r="BF55" s="112"/>
      <c r="BG55" s="61" t="s">
        <v>18</v>
      </c>
      <c r="BH55" s="61"/>
      <c r="BI55" s="61"/>
      <c r="BJ55" s="61"/>
      <c r="BK55" s="61"/>
      <c r="BL55" s="61"/>
      <c r="BM55" s="6"/>
      <c r="BN55" s="6"/>
      <c r="BO55" s="6"/>
      <c r="BP55" s="6"/>
      <c r="BQ55" s="6"/>
      <c r="CA55" s="1" t="s">
        <v>23</v>
      </c>
    </row>
    <row r="56" spans="1:79" ht="31.5" customHeight="1">
      <c r="A56" s="81" t="s">
        <v>72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3"/>
      <c r="Q56" s="74">
        <v>102154.91</v>
      </c>
      <c r="R56" s="74"/>
      <c r="S56" s="74"/>
      <c r="T56" s="74"/>
      <c r="U56" s="74"/>
      <c r="V56" s="74">
        <v>0</v>
      </c>
      <c r="W56" s="74"/>
      <c r="X56" s="74"/>
      <c r="Y56" s="74"/>
      <c r="Z56" s="74"/>
      <c r="AA56" s="74">
        <f>Q56+V56</f>
        <v>102154.91</v>
      </c>
      <c r="AB56" s="74"/>
      <c r="AC56" s="74"/>
      <c r="AD56" s="74"/>
      <c r="AE56" s="74"/>
      <c r="AF56" s="74"/>
      <c r="AG56" s="74">
        <v>101206.59</v>
      </c>
      <c r="AH56" s="74"/>
      <c r="AI56" s="74"/>
      <c r="AJ56" s="74"/>
      <c r="AK56" s="74"/>
      <c r="AL56" s="74">
        <v>0</v>
      </c>
      <c r="AM56" s="74"/>
      <c r="AN56" s="74"/>
      <c r="AO56" s="74"/>
      <c r="AP56" s="74"/>
      <c r="AQ56" s="74">
        <f>AG56+AL56</f>
        <v>101206.59</v>
      </c>
      <c r="AR56" s="74"/>
      <c r="AS56" s="74"/>
      <c r="AT56" s="74"/>
      <c r="AU56" s="74"/>
      <c r="AV56" s="74"/>
      <c r="AW56" s="74">
        <f>AG56-Q56</f>
        <v>-948.32000000000698</v>
      </c>
      <c r="AX56" s="74"/>
      <c r="AY56" s="74"/>
      <c r="AZ56" s="74"/>
      <c r="BA56" s="74"/>
      <c r="BB56" s="72">
        <f>AL56-V56</f>
        <v>0</v>
      </c>
      <c r="BC56" s="72"/>
      <c r="BD56" s="72"/>
      <c r="BE56" s="72"/>
      <c r="BF56" s="72"/>
      <c r="BG56" s="72">
        <f>AW56+BB56</f>
        <v>-948.32000000000698</v>
      </c>
      <c r="BH56" s="72"/>
      <c r="BI56" s="72"/>
      <c r="BJ56" s="72"/>
      <c r="BK56" s="72"/>
      <c r="BL56" s="72"/>
      <c r="BM56" s="7"/>
      <c r="BN56" s="7"/>
      <c r="BO56" s="7"/>
      <c r="BP56" s="7"/>
      <c r="BQ56" s="7"/>
      <c r="CA56" s="1" t="s">
        <v>24</v>
      </c>
    </row>
    <row r="57" spans="1:79" s="27" customFormat="1" ht="15.75">
      <c r="A57" s="75" t="s">
        <v>73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  <c r="Q57" s="78">
        <v>102154.91</v>
      </c>
      <c r="R57" s="78"/>
      <c r="S57" s="78"/>
      <c r="T57" s="78"/>
      <c r="U57" s="78"/>
      <c r="V57" s="78">
        <v>0</v>
      </c>
      <c r="W57" s="78"/>
      <c r="X57" s="78"/>
      <c r="Y57" s="78"/>
      <c r="Z57" s="78"/>
      <c r="AA57" s="78">
        <f>Q57+V57</f>
        <v>102154.91</v>
      </c>
      <c r="AB57" s="78"/>
      <c r="AC57" s="78"/>
      <c r="AD57" s="78"/>
      <c r="AE57" s="78"/>
      <c r="AF57" s="78"/>
      <c r="AG57" s="78">
        <v>101206.59</v>
      </c>
      <c r="AH57" s="78"/>
      <c r="AI57" s="78"/>
      <c r="AJ57" s="78"/>
      <c r="AK57" s="78"/>
      <c r="AL57" s="78">
        <v>0</v>
      </c>
      <c r="AM57" s="78"/>
      <c r="AN57" s="78"/>
      <c r="AO57" s="78"/>
      <c r="AP57" s="78"/>
      <c r="AQ57" s="78">
        <f>AG57+AL57</f>
        <v>101206.59</v>
      </c>
      <c r="AR57" s="78"/>
      <c r="AS57" s="78"/>
      <c r="AT57" s="78"/>
      <c r="AU57" s="78"/>
      <c r="AV57" s="78"/>
      <c r="AW57" s="78">
        <f>AG57-Q57</f>
        <v>-948.32000000000698</v>
      </c>
      <c r="AX57" s="78"/>
      <c r="AY57" s="78"/>
      <c r="AZ57" s="78"/>
      <c r="BA57" s="78"/>
      <c r="BB57" s="109">
        <f>AL57-V57</f>
        <v>0</v>
      </c>
      <c r="BC57" s="109"/>
      <c r="BD57" s="109"/>
      <c r="BE57" s="109"/>
      <c r="BF57" s="109"/>
      <c r="BG57" s="109">
        <f>AW57+BB57</f>
        <v>-948.32000000000698</v>
      </c>
      <c r="BH57" s="109"/>
      <c r="BI57" s="109"/>
      <c r="BJ57" s="109"/>
      <c r="BK57" s="109"/>
      <c r="BL57" s="109"/>
      <c r="BM57" s="28"/>
      <c r="BN57" s="28"/>
      <c r="BO57" s="28"/>
      <c r="BP57" s="28"/>
      <c r="BQ57" s="28"/>
    </row>
    <row r="59" spans="1:79" ht="15.75" customHeight="1">
      <c r="A59" s="34" t="s">
        <v>48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</row>
    <row r="61" spans="1:79" ht="45" customHeight="1">
      <c r="A61" s="98" t="s">
        <v>7</v>
      </c>
      <c r="B61" s="99"/>
      <c r="C61" s="98" t="s">
        <v>6</v>
      </c>
      <c r="D61" s="102"/>
      <c r="E61" s="102"/>
      <c r="F61" s="102"/>
      <c r="G61" s="102"/>
      <c r="H61" s="102"/>
      <c r="I61" s="99"/>
      <c r="J61" s="98" t="s">
        <v>5</v>
      </c>
      <c r="K61" s="102"/>
      <c r="L61" s="102"/>
      <c r="M61" s="102"/>
      <c r="N61" s="99"/>
      <c r="O61" s="98" t="s">
        <v>4</v>
      </c>
      <c r="P61" s="102"/>
      <c r="Q61" s="102"/>
      <c r="R61" s="102"/>
      <c r="S61" s="102"/>
      <c r="T61" s="102"/>
      <c r="U61" s="102"/>
      <c r="V61" s="102"/>
      <c r="W61" s="102"/>
      <c r="X61" s="99"/>
      <c r="Y61" s="32" t="s">
        <v>27</v>
      </c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 t="s">
        <v>50</v>
      </c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73" t="s">
        <v>0</v>
      </c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9"/>
      <c r="BS61" s="9"/>
      <c r="BT61" s="9"/>
      <c r="BU61" s="9"/>
      <c r="BV61" s="9"/>
      <c r="BW61" s="9"/>
      <c r="BX61" s="9"/>
      <c r="BY61" s="9"/>
      <c r="BZ61" s="8"/>
    </row>
    <row r="62" spans="1:79" ht="32.25" customHeight="1">
      <c r="A62" s="100"/>
      <c r="B62" s="101"/>
      <c r="C62" s="100"/>
      <c r="D62" s="103"/>
      <c r="E62" s="103"/>
      <c r="F62" s="103"/>
      <c r="G62" s="103"/>
      <c r="H62" s="103"/>
      <c r="I62" s="101"/>
      <c r="J62" s="100"/>
      <c r="K62" s="103"/>
      <c r="L62" s="103"/>
      <c r="M62" s="103"/>
      <c r="N62" s="101"/>
      <c r="O62" s="100"/>
      <c r="P62" s="103"/>
      <c r="Q62" s="103"/>
      <c r="R62" s="103"/>
      <c r="S62" s="103"/>
      <c r="T62" s="103"/>
      <c r="U62" s="103"/>
      <c r="V62" s="103"/>
      <c r="W62" s="103"/>
      <c r="X62" s="101"/>
      <c r="Y62" s="56" t="s">
        <v>2</v>
      </c>
      <c r="Z62" s="57"/>
      <c r="AA62" s="57"/>
      <c r="AB62" s="57"/>
      <c r="AC62" s="58"/>
      <c r="AD62" s="56" t="s">
        <v>1</v>
      </c>
      <c r="AE62" s="57"/>
      <c r="AF62" s="57"/>
      <c r="AG62" s="57"/>
      <c r="AH62" s="58"/>
      <c r="AI62" s="32" t="s">
        <v>28</v>
      </c>
      <c r="AJ62" s="32"/>
      <c r="AK62" s="32"/>
      <c r="AL62" s="32"/>
      <c r="AM62" s="32"/>
      <c r="AN62" s="32" t="s">
        <v>2</v>
      </c>
      <c r="AO62" s="32"/>
      <c r="AP62" s="32"/>
      <c r="AQ62" s="32"/>
      <c r="AR62" s="32"/>
      <c r="AS62" s="32" t="s">
        <v>1</v>
      </c>
      <c r="AT62" s="32"/>
      <c r="AU62" s="32"/>
      <c r="AV62" s="32"/>
      <c r="AW62" s="32"/>
      <c r="AX62" s="32" t="s">
        <v>28</v>
      </c>
      <c r="AY62" s="32"/>
      <c r="AZ62" s="32"/>
      <c r="BA62" s="32"/>
      <c r="BB62" s="32"/>
      <c r="BC62" s="32" t="s">
        <v>2</v>
      </c>
      <c r="BD62" s="32"/>
      <c r="BE62" s="32"/>
      <c r="BF62" s="32"/>
      <c r="BG62" s="32"/>
      <c r="BH62" s="32" t="s">
        <v>1</v>
      </c>
      <c r="BI62" s="32"/>
      <c r="BJ62" s="32"/>
      <c r="BK62" s="32"/>
      <c r="BL62" s="32"/>
      <c r="BM62" s="32" t="s">
        <v>28</v>
      </c>
      <c r="BN62" s="32"/>
      <c r="BO62" s="32"/>
      <c r="BP62" s="32"/>
      <c r="BQ62" s="32"/>
      <c r="BR62" s="2"/>
      <c r="BS62" s="2"/>
      <c r="BT62" s="2"/>
      <c r="BU62" s="2"/>
      <c r="BV62" s="2"/>
      <c r="BW62" s="2"/>
      <c r="BX62" s="2"/>
      <c r="BY62" s="2"/>
      <c r="BZ62" s="8"/>
    </row>
    <row r="63" spans="1:79" ht="15.95" customHeight="1">
      <c r="A63" s="80">
        <v>1</v>
      </c>
      <c r="B63" s="80"/>
      <c r="C63" s="80">
        <v>2</v>
      </c>
      <c r="D63" s="80"/>
      <c r="E63" s="80"/>
      <c r="F63" s="80"/>
      <c r="G63" s="80"/>
      <c r="H63" s="80"/>
      <c r="I63" s="80"/>
      <c r="J63" s="80">
        <v>3</v>
      </c>
      <c r="K63" s="80"/>
      <c r="L63" s="80"/>
      <c r="M63" s="80"/>
      <c r="N63" s="80"/>
      <c r="O63" s="80">
        <v>4</v>
      </c>
      <c r="P63" s="80"/>
      <c r="Q63" s="80"/>
      <c r="R63" s="80"/>
      <c r="S63" s="80"/>
      <c r="T63" s="80"/>
      <c r="U63" s="80"/>
      <c r="V63" s="80"/>
      <c r="W63" s="80"/>
      <c r="X63" s="80"/>
      <c r="Y63" s="80">
        <v>5</v>
      </c>
      <c r="Z63" s="80"/>
      <c r="AA63" s="80"/>
      <c r="AB63" s="80"/>
      <c r="AC63" s="80"/>
      <c r="AD63" s="80">
        <v>6</v>
      </c>
      <c r="AE63" s="80"/>
      <c r="AF63" s="80"/>
      <c r="AG63" s="80"/>
      <c r="AH63" s="80"/>
      <c r="AI63" s="80">
        <v>7</v>
      </c>
      <c r="AJ63" s="80"/>
      <c r="AK63" s="80"/>
      <c r="AL63" s="80"/>
      <c r="AM63" s="80"/>
      <c r="AN63" s="62">
        <v>8</v>
      </c>
      <c r="AO63" s="63"/>
      <c r="AP63" s="63"/>
      <c r="AQ63" s="63"/>
      <c r="AR63" s="64"/>
      <c r="AS63" s="62">
        <v>9</v>
      </c>
      <c r="AT63" s="63"/>
      <c r="AU63" s="63"/>
      <c r="AV63" s="63"/>
      <c r="AW63" s="64"/>
      <c r="AX63" s="62">
        <v>10</v>
      </c>
      <c r="AY63" s="63"/>
      <c r="AZ63" s="63"/>
      <c r="BA63" s="63"/>
      <c r="BB63" s="64"/>
      <c r="BC63" s="62">
        <v>11</v>
      </c>
      <c r="BD63" s="63"/>
      <c r="BE63" s="63"/>
      <c r="BF63" s="63"/>
      <c r="BG63" s="64"/>
      <c r="BH63" s="62">
        <v>12</v>
      </c>
      <c r="BI63" s="63"/>
      <c r="BJ63" s="63"/>
      <c r="BK63" s="63"/>
      <c r="BL63" s="64"/>
      <c r="BM63" s="62">
        <v>13</v>
      </c>
      <c r="BN63" s="63"/>
      <c r="BO63" s="63"/>
      <c r="BP63" s="63"/>
      <c r="BQ63" s="64"/>
      <c r="BR63" s="31"/>
      <c r="BS63" s="31"/>
      <c r="BT63" s="31"/>
      <c r="BU63" s="31"/>
      <c r="BV63" s="31"/>
      <c r="BW63" s="31"/>
      <c r="BX63" s="31"/>
      <c r="BY63" s="31"/>
      <c r="BZ63" s="8"/>
    </row>
    <row r="64" spans="1:79" ht="12.75" hidden="1" customHeight="1">
      <c r="A64" s="80" t="s">
        <v>39</v>
      </c>
      <c r="B64" s="80"/>
      <c r="C64" s="86" t="s">
        <v>16</v>
      </c>
      <c r="D64" s="87"/>
      <c r="E64" s="87"/>
      <c r="F64" s="87"/>
      <c r="G64" s="87"/>
      <c r="H64" s="87"/>
      <c r="I64" s="88"/>
      <c r="J64" s="80" t="s">
        <v>17</v>
      </c>
      <c r="K64" s="80"/>
      <c r="L64" s="80"/>
      <c r="M64" s="80"/>
      <c r="N64" s="80"/>
      <c r="O64" s="89" t="s">
        <v>40</v>
      </c>
      <c r="P64" s="89"/>
      <c r="Q64" s="89"/>
      <c r="R64" s="89"/>
      <c r="S64" s="89"/>
      <c r="T64" s="89"/>
      <c r="U64" s="89"/>
      <c r="V64" s="89"/>
      <c r="W64" s="89"/>
      <c r="X64" s="86"/>
      <c r="Y64" s="59" t="s">
        <v>12</v>
      </c>
      <c r="Z64" s="59"/>
      <c r="AA64" s="59"/>
      <c r="AB64" s="59"/>
      <c r="AC64" s="59"/>
      <c r="AD64" s="59" t="s">
        <v>32</v>
      </c>
      <c r="AE64" s="59"/>
      <c r="AF64" s="59"/>
      <c r="AG64" s="59"/>
      <c r="AH64" s="59"/>
      <c r="AI64" s="59" t="s">
        <v>18</v>
      </c>
      <c r="AJ64" s="59"/>
      <c r="AK64" s="59"/>
      <c r="AL64" s="59"/>
      <c r="AM64" s="59"/>
      <c r="AN64" s="59" t="s">
        <v>33</v>
      </c>
      <c r="AO64" s="59"/>
      <c r="AP64" s="59"/>
      <c r="AQ64" s="59"/>
      <c r="AR64" s="59"/>
      <c r="AS64" s="59" t="s">
        <v>13</v>
      </c>
      <c r="AT64" s="59"/>
      <c r="AU64" s="59"/>
      <c r="AV64" s="59"/>
      <c r="AW64" s="59"/>
      <c r="AX64" s="59" t="s">
        <v>18</v>
      </c>
      <c r="AY64" s="59"/>
      <c r="AZ64" s="59"/>
      <c r="BA64" s="59"/>
      <c r="BB64" s="59"/>
      <c r="BC64" s="59" t="s">
        <v>35</v>
      </c>
      <c r="BD64" s="59"/>
      <c r="BE64" s="59"/>
      <c r="BF64" s="59"/>
      <c r="BG64" s="59"/>
      <c r="BH64" s="59" t="s">
        <v>35</v>
      </c>
      <c r="BI64" s="59"/>
      <c r="BJ64" s="59"/>
      <c r="BK64" s="59"/>
      <c r="BL64" s="59"/>
      <c r="BM64" s="65" t="s">
        <v>18</v>
      </c>
      <c r="BN64" s="65"/>
      <c r="BO64" s="65"/>
      <c r="BP64" s="65"/>
      <c r="BQ64" s="65"/>
      <c r="BR64" s="11"/>
      <c r="BS64" s="11"/>
      <c r="BT64" s="8"/>
      <c r="BU64" s="8"/>
      <c r="BV64" s="8"/>
      <c r="BW64" s="8"/>
      <c r="BX64" s="8"/>
      <c r="BY64" s="8"/>
      <c r="BZ64" s="8"/>
      <c r="CA64" s="1" t="s">
        <v>25</v>
      </c>
    </row>
    <row r="65" spans="1:80" s="27" customFormat="1" ht="15.75">
      <c r="A65" s="79">
        <v>0</v>
      </c>
      <c r="B65" s="79"/>
      <c r="C65" s="84" t="s">
        <v>74</v>
      </c>
      <c r="D65" s="84"/>
      <c r="E65" s="84"/>
      <c r="F65" s="84"/>
      <c r="G65" s="84"/>
      <c r="H65" s="84"/>
      <c r="I65" s="84"/>
      <c r="J65" s="84" t="s">
        <v>75</v>
      </c>
      <c r="K65" s="84"/>
      <c r="L65" s="84"/>
      <c r="M65" s="84"/>
      <c r="N65" s="84"/>
      <c r="O65" s="84" t="s">
        <v>75</v>
      </c>
      <c r="P65" s="84"/>
      <c r="Q65" s="84"/>
      <c r="R65" s="84"/>
      <c r="S65" s="84"/>
      <c r="T65" s="84"/>
      <c r="U65" s="84"/>
      <c r="V65" s="84"/>
      <c r="W65" s="84"/>
      <c r="X65" s="84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29"/>
      <c r="BS65" s="29"/>
      <c r="BT65" s="29"/>
      <c r="BU65" s="29"/>
      <c r="BV65" s="29"/>
      <c r="BW65" s="29"/>
      <c r="BX65" s="29"/>
      <c r="BY65" s="29"/>
      <c r="BZ65" s="30"/>
      <c r="CA65" s="27" t="s">
        <v>26</v>
      </c>
    </row>
    <row r="66" spans="1:80" ht="108" customHeight="1">
      <c r="A66" s="32">
        <v>1</v>
      </c>
      <c r="B66" s="32"/>
      <c r="C66" s="45" t="s">
        <v>76</v>
      </c>
      <c r="D66" s="117"/>
      <c r="E66" s="117"/>
      <c r="F66" s="117"/>
      <c r="G66" s="117"/>
      <c r="H66" s="117"/>
      <c r="I66" s="118"/>
      <c r="J66" s="119" t="s">
        <v>77</v>
      </c>
      <c r="K66" s="119"/>
      <c r="L66" s="119"/>
      <c r="M66" s="119"/>
      <c r="N66" s="119"/>
      <c r="O66" s="120" t="s">
        <v>78</v>
      </c>
      <c r="P66" s="121"/>
      <c r="Q66" s="121"/>
      <c r="R66" s="121"/>
      <c r="S66" s="121"/>
      <c r="T66" s="121"/>
      <c r="U66" s="121"/>
      <c r="V66" s="121"/>
      <c r="W66" s="121"/>
      <c r="X66" s="122"/>
      <c r="Y66" s="113">
        <v>3</v>
      </c>
      <c r="Z66" s="113"/>
      <c r="AA66" s="113"/>
      <c r="AB66" s="113"/>
      <c r="AC66" s="113"/>
      <c r="AD66" s="113">
        <v>0</v>
      </c>
      <c r="AE66" s="113"/>
      <c r="AF66" s="113"/>
      <c r="AG66" s="113"/>
      <c r="AH66" s="113"/>
      <c r="AI66" s="113">
        <f>Y66+AD66</f>
        <v>3</v>
      </c>
      <c r="AJ66" s="113"/>
      <c r="AK66" s="113"/>
      <c r="AL66" s="113"/>
      <c r="AM66" s="113"/>
      <c r="AN66" s="113">
        <v>3</v>
      </c>
      <c r="AO66" s="113"/>
      <c r="AP66" s="113"/>
      <c r="AQ66" s="113"/>
      <c r="AR66" s="113"/>
      <c r="AS66" s="113">
        <v>0</v>
      </c>
      <c r="AT66" s="113"/>
      <c r="AU66" s="113"/>
      <c r="AV66" s="113"/>
      <c r="AW66" s="113"/>
      <c r="AX66" s="113">
        <f>AN66+AS66</f>
        <v>3</v>
      </c>
      <c r="AY66" s="113"/>
      <c r="AZ66" s="113"/>
      <c r="BA66" s="113"/>
      <c r="BB66" s="113"/>
      <c r="BC66" s="113">
        <f>AN66-Y66</f>
        <v>0</v>
      </c>
      <c r="BD66" s="113"/>
      <c r="BE66" s="113"/>
      <c r="BF66" s="113"/>
      <c r="BG66" s="113"/>
      <c r="BH66" s="113">
        <f>AS66-AD66</f>
        <v>0</v>
      </c>
      <c r="BI66" s="113"/>
      <c r="BJ66" s="113"/>
      <c r="BK66" s="113"/>
      <c r="BL66" s="113"/>
      <c r="BM66" s="113">
        <f>BC66+BH66</f>
        <v>0</v>
      </c>
      <c r="BN66" s="113"/>
      <c r="BO66" s="113"/>
      <c r="BP66" s="113"/>
      <c r="BQ66" s="113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s="27" customFormat="1" ht="15.75">
      <c r="A67" s="79">
        <v>0</v>
      </c>
      <c r="B67" s="79"/>
      <c r="C67" s="106" t="s">
        <v>79</v>
      </c>
      <c r="D67" s="114"/>
      <c r="E67" s="114"/>
      <c r="F67" s="114"/>
      <c r="G67" s="114"/>
      <c r="H67" s="114"/>
      <c r="I67" s="115"/>
      <c r="J67" s="84" t="s">
        <v>75</v>
      </c>
      <c r="K67" s="84"/>
      <c r="L67" s="84"/>
      <c r="M67" s="84"/>
      <c r="N67" s="84"/>
      <c r="O67" s="106" t="s">
        <v>75</v>
      </c>
      <c r="P67" s="114"/>
      <c r="Q67" s="114"/>
      <c r="R67" s="114"/>
      <c r="S67" s="114"/>
      <c r="T67" s="114"/>
      <c r="U67" s="114"/>
      <c r="V67" s="114"/>
      <c r="W67" s="114"/>
      <c r="X67" s="115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16"/>
      <c r="BG67" s="116"/>
      <c r="BH67" s="116"/>
      <c r="BI67" s="116"/>
      <c r="BJ67" s="116"/>
      <c r="BK67" s="116"/>
      <c r="BL67" s="116"/>
      <c r="BM67" s="116"/>
      <c r="BN67" s="116"/>
      <c r="BO67" s="116"/>
      <c r="BP67" s="116"/>
      <c r="BQ67" s="116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80" ht="95.25" customHeight="1">
      <c r="A68" s="32">
        <v>1</v>
      </c>
      <c r="B68" s="32"/>
      <c r="C68" s="45" t="s">
        <v>116</v>
      </c>
      <c r="D68" s="46"/>
      <c r="E68" s="46"/>
      <c r="F68" s="46"/>
      <c r="G68" s="46"/>
      <c r="H68" s="46"/>
      <c r="I68" s="47"/>
      <c r="J68" s="119" t="s">
        <v>80</v>
      </c>
      <c r="K68" s="119"/>
      <c r="L68" s="119"/>
      <c r="M68" s="119"/>
      <c r="N68" s="119"/>
      <c r="O68" s="120" t="s">
        <v>81</v>
      </c>
      <c r="P68" s="123"/>
      <c r="Q68" s="123"/>
      <c r="R68" s="123"/>
      <c r="S68" s="123"/>
      <c r="T68" s="123"/>
      <c r="U68" s="123"/>
      <c r="V68" s="123"/>
      <c r="W68" s="123"/>
      <c r="X68" s="124"/>
      <c r="Y68" s="113">
        <v>64</v>
      </c>
      <c r="Z68" s="113"/>
      <c r="AA68" s="113"/>
      <c r="AB68" s="113"/>
      <c r="AC68" s="113"/>
      <c r="AD68" s="113">
        <v>0</v>
      </c>
      <c r="AE68" s="113"/>
      <c r="AF68" s="113"/>
      <c r="AG68" s="113"/>
      <c r="AH68" s="113"/>
      <c r="AI68" s="113">
        <f>Y68+AD68</f>
        <v>64</v>
      </c>
      <c r="AJ68" s="113"/>
      <c r="AK68" s="113"/>
      <c r="AL68" s="113"/>
      <c r="AM68" s="113"/>
      <c r="AN68" s="113">
        <v>64</v>
      </c>
      <c r="AO68" s="113"/>
      <c r="AP68" s="113"/>
      <c r="AQ68" s="113"/>
      <c r="AR68" s="113"/>
      <c r="AS68" s="113">
        <v>0</v>
      </c>
      <c r="AT68" s="113"/>
      <c r="AU68" s="113"/>
      <c r="AV68" s="113"/>
      <c r="AW68" s="113"/>
      <c r="AX68" s="113">
        <f>AN68+AS68</f>
        <v>64</v>
      </c>
      <c r="AY68" s="113"/>
      <c r="AZ68" s="113"/>
      <c r="BA68" s="113"/>
      <c r="BB68" s="113"/>
      <c r="BC68" s="113">
        <f>AN68-Y68</f>
        <v>0</v>
      </c>
      <c r="BD68" s="113"/>
      <c r="BE68" s="113"/>
      <c r="BF68" s="113"/>
      <c r="BG68" s="113"/>
      <c r="BH68" s="113">
        <f>AS68-AD68</f>
        <v>0</v>
      </c>
      <c r="BI68" s="113"/>
      <c r="BJ68" s="113"/>
      <c r="BK68" s="113"/>
      <c r="BL68" s="113"/>
      <c r="BM68" s="113">
        <f>BC68+BH68</f>
        <v>0</v>
      </c>
      <c r="BN68" s="113"/>
      <c r="BO68" s="113"/>
      <c r="BP68" s="113"/>
      <c r="BQ68" s="113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81" customHeight="1">
      <c r="A69" s="32">
        <v>2</v>
      </c>
      <c r="B69" s="32"/>
      <c r="C69" s="45" t="s">
        <v>82</v>
      </c>
      <c r="D69" s="46"/>
      <c r="E69" s="46"/>
      <c r="F69" s="46"/>
      <c r="G69" s="46"/>
      <c r="H69" s="46"/>
      <c r="I69" s="47"/>
      <c r="J69" s="119" t="s">
        <v>80</v>
      </c>
      <c r="K69" s="119"/>
      <c r="L69" s="119"/>
      <c r="M69" s="119"/>
      <c r="N69" s="119"/>
      <c r="O69" s="120" t="s">
        <v>81</v>
      </c>
      <c r="P69" s="123"/>
      <c r="Q69" s="123"/>
      <c r="R69" s="123"/>
      <c r="S69" s="123"/>
      <c r="T69" s="123"/>
      <c r="U69" s="123"/>
      <c r="V69" s="123"/>
      <c r="W69" s="123"/>
      <c r="X69" s="124"/>
      <c r="Y69" s="113">
        <v>16930</v>
      </c>
      <c r="Z69" s="113"/>
      <c r="AA69" s="113"/>
      <c r="AB69" s="113"/>
      <c r="AC69" s="113"/>
      <c r="AD69" s="113">
        <v>0</v>
      </c>
      <c r="AE69" s="113"/>
      <c r="AF69" s="113"/>
      <c r="AG69" s="113"/>
      <c r="AH69" s="113"/>
      <c r="AI69" s="113">
        <f>Y69+AD69</f>
        <v>16930</v>
      </c>
      <c r="AJ69" s="113"/>
      <c r="AK69" s="113"/>
      <c r="AL69" s="113"/>
      <c r="AM69" s="113"/>
      <c r="AN69" s="113">
        <v>14503</v>
      </c>
      <c r="AO69" s="113"/>
      <c r="AP69" s="113"/>
      <c r="AQ69" s="113"/>
      <c r="AR69" s="113"/>
      <c r="AS69" s="113">
        <v>0</v>
      </c>
      <c r="AT69" s="113"/>
      <c r="AU69" s="113"/>
      <c r="AV69" s="113"/>
      <c r="AW69" s="113"/>
      <c r="AX69" s="113">
        <f>AN69+AS69</f>
        <v>14503</v>
      </c>
      <c r="AY69" s="113"/>
      <c r="AZ69" s="113"/>
      <c r="BA69" s="113"/>
      <c r="BB69" s="113"/>
      <c r="BC69" s="113">
        <f>AN69-Y69</f>
        <v>-2427</v>
      </c>
      <c r="BD69" s="113"/>
      <c r="BE69" s="113"/>
      <c r="BF69" s="113"/>
      <c r="BG69" s="113"/>
      <c r="BH69" s="113">
        <f>AS69-AD69</f>
        <v>0</v>
      </c>
      <c r="BI69" s="113"/>
      <c r="BJ69" s="113"/>
      <c r="BK69" s="113"/>
      <c r="BL69" s="113"/>
      <c r="BM69" s="113">
        <f>BC69+BH69</f>
        <v>-2427</v>
      </c>
      <c r="BN69" s="113"/>
      <c r="BO69" s="113"/>
      <c r="BP69" s="113"/>
      <c r="BQ69" s="11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ht="15.75" customHeight="1">
      <c r="A70" s="132" t="s">
        <v>117</v>
      </c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  <c r="BA70" s="133"/>
      <c r="BB70" s="133"/>
      <c r="BC70" s="133"/>
      <c r="BD70" s="133"/>
      <c r="BE70" s="133"/>
      <c r="BF70" s="133"/>
      <c r="BG70" s="133"/>
      <c r="BH70" s="133"/>
      <c r="BI70" s="133"/>
      <c r="BJ70" s="133"/>
      <c r="BK70" s="133"/>
      <c r="BL70" s="133"/>
      <c r="BM70" s="133"/>
      <c r="BN70" s="133"/>
      <c r="BO70" s="133"/>
      <c r="BP70" s="133"/>
      <c r="BQ70" s="134"/>
      <c r="BR70" s="10"/>
      <c r="BS70" s="10"/>
      <c r="BT70" s="10"/>
      <c r="BU70" s="10"/>
      <c r="BV70" s="10"/>
      <c r="BW70" s="10"/>
      <c r="BX70" s="10"/>
      <c r="BY70" s="10"/>
      <c r="BZ70" s="8"/>
      <c r="CB70" s="1" t="s">
        <v>83</v>
      </c>
    </row>
    <row r="71" spans="1:80" ht="65.25" customHeight="1">
      <c r="A71" s="32">
        <v>3</v>
      </c>
      <c r="B71" s="32"/>
      <c r="C71" s="125" t="s">
        <v>84</v>
      </c>
      <c r="D71" s="46"/>
      <c r="E71" s="46"/>
      <c r="F71" s="46"/>
      <c r="G71" s="46"/>
      <c r="H71" s="46"/>
      <c r="I71" s="47"/>
      <c r="J71" s="119" t="s">
        <v>80</v>
      </c>
      <c r="K71" s="119"/>
      <c r="L71" s="119"/>
      <c r="M71" s="119"/>
      <c r="N71" s="119"/>
      <c r="O71" s="120" t="s">
        <v>81</v>
      </c>
      <c r="P71" s="123"/>
      <c r="Q71" s="123"/>
      <c r="R71" s="123"/>
      <c r="S71" s="123"/>
      <c r="T71" s="123"/>
      <c r="U71" s="123"/>
      <c r="V71" s="123"/>
      <c r="W71" s="123"/>
      <c r="X71" s="124"/>
      <c r="Y71" s="113">
        <v>180</v>
      </c>
      <c r="Z71" s="113"/>
      <c r="AA71" s="113"/>
      <c r="AB71" s="113"/>
      <c r="AC71" s="113"/>
      <c r="AD71" s="113">
        <v>0</v>
      </c>
      <c r="AE71" s="113"/>
      <c r="AF71" s="113"/>
      <c r="AG71" s="113"/>
      <c r="AH71" s="113"/>
      <c r="AI71" s="113">
        <f>Y71+AD71</f>
        <v>180</v>
      </c>
      <c r="AJ71" s="113"/>
      <c r="AK71" s="113"/>
      <c r="AL71" s="113"/>
      <c r="AM71" s="113"/>
      <c r="AN71" s="113">
        <v>190</v>
      </c>
      <c r="AO71" s="113"/>
      <c r="AP71" s="113"/>
      <c r="AQ71" s="113"/>
      <c r="AR71" s="113"/>
      <c r="AS71" s="113">
        <v>0</v>
      </c>
      <c r="AT71" s="113"/>
      <c r="AU71" s="113"/>
      <c r="AV71" s="113"/>
      <c r="AW71" s="113"/>
      <c r="AX71" s="113">
        <f>AN71+AS71</f>
        <v>190</v>
      </c>
      <c r="AY71" s="113"/>
      <c r="AZ71" s="113"/>
      <c r="BA71" s="113"/>
      <c r="BB71" s="113"/>
      <c r="BC71" s="113">
        <f>AN71-Y71</f>
        <v>10</v>
      </c>
      <c r="BD71" s="113"/>
      <c r="BE71" s="113"/>
      <c r="BF71" s="113"/>
      <c r="BG71" s="113"/>
      <c r="BH71" s="113">
        <f>AS71-AD71</f>
        <v>0</v>
      </c>
      <c r="BI71" s="113"/>
      <c r="BJ71" s="113"/>
      <c r="BK71" s="113"/>
      <c r="BL71" s="113"/>
      <c r="BM71" s="113">
        <f>BC71+BH71</f>
        <v>10</v>
      </c>
      <c r="BN71" s="113"/>
      <c r="BO71" s="113"/>
      <c r="BP71" s="113"/>
      <c r="BQ71" s="11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ht="15.75" customHeight="1">
      <c r="A72" s="132" t="s">
        <v>118</v>
      </c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  <c r="BA72" s="133"/>
      <c r="BB72" s="133"/>
      <c r="BC72" s="133"/>
      <c r="BD72" s="133"/>
      <c r="BE72" s="133"/>
      <c r="BF72" s="133"/>
      <c r="BG72" s="133"/>
      <c r="BH72" s="133"/>
      <c r="BI72" s="133"/>
      <c r="BJ72" s="133"/>
      <c r="BK72" s="133"/>
      <c r="BL72" s="133"/>
      <c r="BM72" s="133"/>
      <c r="BN72" s="133"/>
      <c r="BO72" s="133"/>
      <c r="BP72" s="133"/>
      <c r="BQ72" s="134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85</v>
      </c>
    </row>
    <row r="73" spans="1:80" ht="97.5" customHeight="1">
      <c r="A73" s="32">
        <v>4</v>
      </c>
      <c r="B73" s="32"/>
      <c r="C73" s="125" t="s">
        <v>86</v>
      </c>
      <c r="D73" s="46"/>
      <c r="E73" s="46"/>
      <c r="F73" s="46"/>
      <c r="G73" s="46"/>
      <c r="H73" s="46"/>
      <c r="I73" s="47"/>
      <c r="J73" s="119" t="s">
        <v>87</v>
      </c>
      <c r="K73" s="119"/>
      <c r="L73" s="119"/>
      <c r="M73" s="119"/>
      <c r="N73" s="119"/>
      <c r="O73" s="120" t="s">
        <v>130</v>
      </c>
      <c r="P73" s="123"/>
      <c r="Q73" s="123"/>
      <c r="R73" s="123"/>
      <c r="S73" s="123"/>
      <c r="T73" s="123"/>
      <c r="U73" s="123"/>
      <c r="V73" s="123"/>
      <c r="W73" s="123"/>
      <c r="X73" s="124"/>
      <c r="Y73" s="113">
        <v>10</v>
      </c>
      <c r="Z73" s="113"/>
      <c r="AA73" s="113"/>
      <c r="AB73" s="113"/>
      <c r="AC73" s="113"/>
      <c r="AD73" s="113">
        <v>0</v>
      </c>
      <c r="AE73" s="113"/>
      <c r="AF73" s="113"/>
      <c r="AG73" s="113"/>
      <c r="AH73" s="113"/>
      <c r="AI73" s="113">
        <f>Y73+AD73</f>
        <v>10</v>
      </c>
      <c r="AJ73" s="113"/>
      <c r="AK73" s="113"/>
      <c r="AL73" s="113"/>
      <c r="AM73" s="113"/>
      <c r="AN73" s="113">
        <v>10</v>
      </c>
      <c r="AO73" s="113"/>
      <c r="AP73" s="113"/>
      <c r="AQ73" s="113"/>
      <c r="AR73" s="113"/>
      <c r="AS73" s="113">
        <v>0</v>
      </c>
      <c r="AT73" s="113"/>
      <c r="AU73" s="113"/>
      <c r="AV73" s="113"/>
      <c r="AW73" s="113"/>
      <c r="AX73" s="113">
        <f>AN73+AS73</f>
        <v>10</v>
      </c>
      <c r="AY73" s="113"/>
      <c r="AZ73" s="113"/>
      <c r="BA73" s="113"/>
      <c r="BB73" s="113"/>
      <c r="BC73" s="113">
        <f>AN73-Y73</f>
        <v>0</v>
      </c>
      <c r="BD73" s="113"/>
      <c r="BE73" s="113"/>
      <c r="BF73" s="113"/>
      <c r="BG73" s="113"/>
      <c r="BH73" s="113">
        <f>AS73-AD73</f>
        <v>0</v>
      </c>
      <c r="BI73" s="113"/>
      <c r="BJ73" s="113"/>
      <c r="BK73" s="113"/>
      <c r="BL73" s="113"/>
      <c r="BM73" s="113">
        <f>BC73+BH73</f>
        <v>0</v>
      </c>
      <c r="BN73" s="113"/>
      <c r="BO73" s="113"/>
      <c r="BP73" s="113"/>
      <c r="BQ73" s="11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80" ht="91.5" customHeight="1">
      <c r="A74" s="32">
        <v>5</v>
      </c>
      <c r="B74" s="32"/>
      <c r="C74" s="125" t="s">
        <v>88</v>
      </c>
      <c r="D74" s="46"/>
      <c r="E74" s="46"/>
      <c r="F74" s="46"/>
      <c r="G74" s="46"/>
      <c r="H74" s="46"/>
      <c r="I74" s="47"/>
      <c r="J74" s="119" t="s">
        <v>87</v>
      </c>
      <c r="K74" s="119"/>
      <c r="L74" s="119"/>
      <c r="M74" s="119"/>
      <c r="N74" s="119"/>
      <c r="O74" s="120" t="s">
        <v>131</v>
      </c>
      <c r="P74" s="123"/>
      <c r="Q74" s="123"/>
      <c r="R74" s="123"/>
      <c r="S74" s="123"/>
      <c r="T74" s="123"/>
      <c r="U74" s="123"/>
      <c r="V74" s="123"/>
      <c r="W74" s="123"/>
      <c r="X74" s="124"/>
      <c r="Y74" s="113">
        <v>11</v>
      </c>
      <c r="Z74" s="113"/>
      <c r="AA74" s="113"/>
      <c r="AB74" s="113"/>
      <c r="AC74" s="113"/>
      <c r="AD74" s="113">
        <v>0</v>
      </c>
      <c r="AE74" s="113"/>
      <c r="AF74" s="113"/>
      <c r="AG74" s="113"/>
      <c r="AH74" s="113"/>
      <c r="AI74" s="113">
        <f>Y74+AD74</f>
        <v>11</v>
      </c>
      <c r="AJ74" s="113"/>
      <c r="AK74" s="113"/>
      <c r="AL74" s="113"/>
      <c r="AM74" s="113"/>
      <c r="AN74" s="113">
        <v>11</v>
      </c>
      <c r="AO74" s="113"/>
      <c r="AP74" s="113"/>
      <c r="AQ74" s="113"/>
      <c r="AR74" s="113"/>
      <c r="AS74" s="113">
        <v>0</v>
      </c>
      <c r="AT74" s="113"/>
      <c r="AU74" s="113"/>
      <c r="AV74" s="113"/>
      <c r="AW74" s="113"/>
      <c r="AX74" s="113">
        <f>AN74+AS74</f>
        <v>11</v>
      </c>
      <c r="AY74" s="113"/>
      <c r="AZ74" s="113"/>
      <c r="BA74" s="113"/>
      <c r="BB74" s="113"/>
      <c r="BC74" s="113">
        <f>AN74-Y74</f>
        <v>0</v>
      </c>
      <c r="BD74" s="113"/>
      <c r="BE74" s="113"/>
      <c r="BF74" s="113"/>
      <c r="BG74" s="113"/>
      <c r="BH74" s="113">
        <f>AS74-AD74</f>
        <v>0</v>
      </c>
      <c r="BI74" s="113"/>
      <c r="BJ74" s="113"/>
      <c r="BK74" s="113"/>
      <c r="BL74" s="113"/>
      <c r="BM74" s="113">
        <f>BC74+BH74</f>
        <v>0</v>
      </c>
      <c r="BN74" s="113"/>
      <c r="BO74" s="113"/>
      <c r="BP74" s="113"/>
      <c r="BQ74" s="11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0" ht="93.75" customHeight="1">
      <c r="A75" s="32">
        <v>6</v>
      </c>
      <c r="B75" s="32"/>
      <c r="C75" s="125" t="s">
        <v>89</v>
      </c>
      <c r="D75" s="46"/>
      <c r="E75" s="46"/>
      <c r="F75" s="46"/>
      <c r="G75" s="46"/>
      <c r="H75" s="46"/>
      <c r="I75" s="47"/>
      <c r="J75" s="119" t="s">
        <v>87</v>
      </c>
      <c r="K75" s="119"/>
      <c r="L75" s="119"/>
      <c r="M75" s="119"/>
      <c r="N75" s="119"/>
      <c r="O75" s="120" t="s">
        <v>131</v>
      </c>
      <c r="P75" s="123"/>
      <c r="Q75" s="123"/>
      <c r="R75" s="123"/>
      <c r="S75" s="123"/>
      <c r="T75" s="123"/>
      <c r="U75" s="123"/>
      <c r="V75" s="123"/>
      <c r="W75" s="123"/>
      <c r="X75" s="124"/>
      <c r="Y75" s="113">
        <v>1</v>
      </c>
      <c r="Z75" s="113"/>
      <c r="AA75" s="113"/>
      <c r="AB75" s="113"/>
      <c r="AC75" s="113"/>
      <c r="AD75" s="113">
        <v>0</v>
      </c>
      <c r="AE75" s="113"/>
      <c r="AF75" s="113"/>
      <c r="AG75" s="113"/>
      <c r="AH75" s="113"/>
      <c r="AI75" s="113">
        <f>Y75+AD75</f>
        <v>1</v>
      </c>
      <c r="AJ75" s="113"/>
      <c r="AK75" s="113"/>
      <c r="AL75" s="113"/>
      <c r="AM75" s="113"/>
      <c r="AN75" s="113">
        <v>1</v>
      </c>
      <c r="AO75" s="113"/>
      <c r="AP75" s="113"/>
      <c r="AQ75" s="113"/>
      <c r="AR75" s="113"/>
      <c r="AS75" s="113">
        <v>0</v>
      </c>
      <c r="AT75" s="113"/>
      <c r="AU75" s="113"/>
      <c r="AV75" s="113"/>
      <c r="AW75" s="113"/>
      <c r="AX75" s="113">
        <f>AN75+AS75</f>
        <v>1</v>
      </c>
      <c r="AY75" s="113"/>
      <c r="AZ75" s="113"/>
      <c r="BA75" s="113"/>
      <c r="BB75" s="113"/>
      <c r="BC75" s="113">
        <f>AN75-Y75</f>
        <v>0</v>
      </c>
      <c r="BD75" s="113"/>
      <c r="BE75" s="113"/>
      <c r="BF75" s="113"/>
      <c r="BG75" s="113"/>
      <c r="BH75" s="113">
        <f>AS75-AD75</f>
        <v>0</v>
      </c>
      <c r="BI75" s="113"/>
      <c r="BJ75" s="113"/>
      <c r="BK75" s="113"/>
      <c r="BL75" s="113"/>
      <c r="BM75" s="113">
        <f>BC75+BH75</f>
        <v>0</v>
      </c>
      <c r="BN75" s="113"/>
      <c r="BO75" s="113"/>
      <c r="BP75" s="113"/>
      <c r="BQ75" s="11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80" s="27" customFormat="1" ht="15.75">
      <c r="A76" s="79">
        <v>0</v>
      </c>
      <c r="B76" s="79"/>
      <c r="C76" s="127" t="s">
        <v>90</v>
      </c>
      <c r="D76" s="107"/>
      <c r="E76" s="107"/>
      <c r="F76" s="107"/>
      <c r="G76" s="107"/>
      <c r="H76" s="107"/>
      <c r="I76" s="108"/>
      <c r="J76" s="84" t="s">
        <v>75</v>
      </c>
      <c r="K76" s="84"/>
      <c r="L76" s="84"/>
      <c r="M76" s="84"/>
      <c r="N76" s="84"/>
      <c r="O76" s="106" t="s">
        <v>75</v>
      </c>
      <c r="P76" s="107"/>
      <c r="Q76" s="107"/>
      <c r="R76" s="107"/>
      <c r="S76" s="107"/>
      <c r="T76" s="107"/>
      <c r="U76" s="107"/>
      <c r="V76" s="107"/>
      <c r="W76" s="107"/>
      <c r="X76" s="108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80" ht="115.5" customHeight="1">
      <c r="A77" s="32">
        <v>1</v>
      </c>
      <c r="B77" s="32"/>
      <c r="C77" s="125" t="s">
        <v>91</v>
      </c>
      <c r="D77" s="46"/>
      <c r="E77" s="46"/>
      <c r="F77" s="46"/>
      <c r="G77" s="46"/>
      <c r="H77" s="46"/>
      <c r="I77" s="47"/>
      <c r="J77" s="119" t="s">
        <v>92</v>
      </c>
      <c r="K77" s="119"/>
      <c r="L77" s="119"/>
      <c r="M77" s="119"/>
      <c r="N77" s="119"/>
      <c r="O77" s="120" t="s">
        <v>119</v>
      </c>
      <c r="P77" s="123"/>
      <c r="Q77" s="123"/>
      <c r="R77" s="123"/>
      <c r="S77" s="123"/>
      <c r="T77" s="123"/>
      <c r="U77" s="123"/>
      <c r="V77" s="123"/>
      <c r="W77" s="123"/>
      <c r="X77" s="124"/>
      <c r="Y77" s="126">
        <v>130.13999999999999</v>
      </c>
      <c r="Z77" s="126"/>
      <c r="AA77" s="126"/>
      <c r="AB77" s="126"/>
      <c r="AC77" s="126"/>
      <c r="AD77" s="126">
        <v>0</v>
      </c>
      <c r="AE77" s="126"/>
      <c r="AF77" s="126"/>
      <c r="AG77" s="126"/>
      <c r="AH77" s="126"/>
      <c r="AI77" s="126">
        <f>Y77+AD77</f>
        <v>130.13999999999999</v>
      </c>
      <c r="AJ77" s="126"/>
      <c r="AK77" s="126"/>
      <c r="AL77" s="126"/>
      <c r="AM77" s="126"/>
      <c r="AN77" s="126">
        <v>130.13999999999999</v>
      </c>
      <c r="AO77" s="126"/>
      <c r="AP77" s="126"/>
      <c r="AQ77" s="126"/>
      <c r="AR77" s="126"/>
      <c r="AS77" s="126">
        <v>0</v>
      </c>
      <c r="AT77" s="126"/>
      <c r="AU77" s="126"/>
      <c r="AV77" s="126"/>
      <c r="AW77" s="126"/>
      <c r="AX77" s="67">
        <f>AN77+AS77</f>
        <v>130.13999999999999</v>
      </c>
      <c r="AY77" s="67"/>
      <c r="AZ77" s="67"/>
      <c r="BA77" s="67"/>
      <c r="BB77" s="67"/>
      <c r="BC77" s="67">
        <f>AN77-Y77</f>
        <v>0</v>
      </c>
      <c r="BD77" s="67"/>
      <c r="BE77" s="67"/>
      <c r="BF77" s="67"/>
      <c r="BG77" s="67"/>
      <c r="BH77" s="67">
        <f>AS77-AD77</f>
        <v>0</v>
      </c>
      <c r="BI77" s="67"/>
      <c r="BJ77" s="67"/>
      <c r="BK77" s="67"/>
      <c r="BL77" s="67"/>
      <c r="BM77" s="67">
        <f>BC77+BH77</f>
        <v>0</v>
      </c>
      <c r="BN77" s="67"/>
      <c r="BO77" s="67"/>
      <c r="BP77" s="67"/>
      <c r="BQ77" s="67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80" ht="96" customHeight="1">
      <c r="A78" s="32">
        <v>2</v>
      </c>
      <c r="B78" s="32"/>
      <c r="C78" s="125" t="s">
        <v>121</v>
      </c>
      <c r="D78" s="46"/>
      <c r="E78" s="46"/>
      <c r="F78" s="46"/>
      <c r="G78" s="46"/>
      <c r="H78" s="46"/>
      <c r="I78" s="47"/>
      <c r="J78" s="119" t="s">
        <v>92</v>
      </c>
      <c r="K78" s="119"/>
      <c r="L78" s="119"/>
      <c r="M78" s="119"/>
      <c r="N78" s="119"/>
      <c r="O78" s="120" t="s">
        <v>120</v>
      </c>
      <c r="P78" s="123"/>
      <c r="Q78" s="123"/>
      <c r="R78" s="123"/>
      <c r="S78" s="123"/>
      <c r="T78" s="123"/>
      <c r="U78" s="123"/>
      <c r="V78" s="123"/>
      <c r="W78" s="123"/>
      <c r="X78" s="124"/>
      <c r="Y78" s="126">
        <v>3.2</v>
      </c>
      <c r="Z78" s="126"/>
      <c r="AA78" s="126"/>
      <c r="AB78" s="126"/>
      <c r="AC78" s="126"/>
      <c r="AD78" s="126">
        <v>0</v>
      </c>
      <c r="AE78" s="126"/>
      <c r="AF78" s="126"/>
      <c r="AG78" s="126"/>
      <c r="AH78" s="126"/>
      <c r="AI78" s="126">
        <f>Y78+AD78</f>
        <v>3.2</v>
      </c>
      <c r="AJ78" s="126"/>
      <c r="AK78" s="126"/>
      <c r="AL78" s="126"/>
      <c r="AM78" s="126"/>
      <c r="AN78" s="126">
        <v>3.65</v>
      </c>
      <c r="AO78" s="126"/>
      <c r="AP78" s="126"/>
      <c r="AQ78" s="126"/>
      <c r="AR78" s="126"/>
      <c r="AS78" s="126">
        <v>0</v>
      </c>
      <c r="AT78" s="126"/>
      <c r="AU78" s="126"/>
      <c r="AV78" s="126"/>
      <c r="AW78" s="126"/>
      <c r="AX78" s="67">
        <f>AN78+AS78</f>
        <v>3.65</v>
      </c>
      <c r="AY78" s="67"/>
      <c r="AZ78" s="67"/>
      <c r="BA78" s="67"/>
      <c r="BB78" s="67"/>
      <c r="BC78" s="67">
        <f>AN78-Y78</f>
        <v>0.44999999999999973</v>
      </c>
      <c r="BD78" s="67"/>
      <c r="BE78" s="67"/>
      <c r="BF78" s="67"/>
      <c r="BG78" s="67"/>
      <c r="BH78" s="67">
        <f>AS78-AD78</f>
        <v>0</v>
      </c>
      <c r="BI78" s="67"/>
      <c r="BJ78" s="67"/>
      <c r="BK78" s="67"/>
      <c r="BL78" s="67"/>
      <c r="BM78" s="67">
        <f>BC78+BH78</f>
        <v>0.44999999999999973</v>
      </c>
      <c r="BN78" s="67"/>
      <c r="BO78" s="67"/>
      <c r="BP78" s="67"/>
      <c r="BQ78" s="67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80" ht="15.75" customHeight="1">
      <c r="A79" s="132" t="s">
        <v>122</v>
      </c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  <c r="BA79" s="133"/>
      <c r="BB79" s="133"/>
      <c r="BC79" s="133"/>
      <c r="BD79" s="133"/>
      <c r="BE79" s="133"/>
      <c r="BF79" s="133"/>
      <c r="BG79" s="133"/>
      <c r="BH79" s="133"/>
      <c r="BI79" s="133"/>
      <c r="BJ79" s="133"/>
      <c r="BK79" s="133"/>
      <c r="BL79" s="133"/>
      <c r="BM79" s="133"/>
      <c r="BN79" s="133"/>
      <c r="BO79" s="133"/>
      <c r="BP79" s="133"/>
      <c r="BQ79" s="134"/>
      <c r="BR79" s="10"/>
      <c r="BS79" s="10"/>
      <c r="BT79" s="10"/>
      <c r="BU79" s="10"/>
      <c r="BV79" s="10"/>
      <c r="BW79" s="10"/>
      <c r="BX79" s="10"/>
      <c r="BY79" s="10"/>
      <c r="BZ79" s="8"/>
      <c r="CB79" s="1" t="s">
        <v>93</v>
      </c>
    </row>
    <row r="80" spans="1:80" ht="95.25" customHeight="1">
      <c r="A80" s="32">
        <v>3</v>
      </c>
      <c r="B80" s="32"/>
      <c r="C80" s="125" t="s">
        <v>94</v>
      </c>
      <c r="D80" s="46"/>
      <c r="E80" s="46"/>
      <c r="F80" s="46"/>
      <c r="G80" s="46"/>
      <c r="H80" s="46"/>
      <c r="I80" s="47"/>
      <c r="J80" s="119" t="s">
        <v>92</v>
      </c>
      <c r="K80" s="119"/>
      <c r="L80" s="119"/>
      <c r="M80" s="119"/>
      <c r="N80" s="119"/>
      <c r="O80" s="120" t="s">
        <v>125</v>
      </c>
      <c r="P80" s="123"/>
      <c r="Q80" s="123"/>
      <c r="R80" s="123"/>
      <c r="S80" s="123"/>
      <c r="T80" s="123"/>
      <c r="U80" s="123"/>
      <c r="V80" s="123"/>
      <c r="W80" s="123"/>
      <c r="X80" s="124"/>
      <c r="Y80" s="126">
        <v>222.22</v>
      </c>
      <c r="Z80" s="126"/>
      <c r="AA80" s="126"/>
      <c r="AB80" s="126"/>
      <c r="AC80" s="126"/>
      <c r="AD80" s="126">
        <v>0</v>
      </c>
      <c r="AE80" s="126"/>
      <c r="AF80" s="126"/>
      <c r="AG80" s="126"/>
      <c r="AH80" s="126"/>
      <c r="AI80" s="126">
        <f>Y80+AD80</f>
        <v>222.22</v>
      </c>
      <c r="AJ80" s="126"/>
      <c r="AK80" s="126"/>
      <c r="AL80" s="126"/>
      <c r="AM80" s="126"/>
      <c r="AN80" s="126">
        <v>210.53</v>
      </c>
      <c r="AO80" s="126"/>
      <c r="AP80" s="126"/>
      <c r="AQ80" s="126"/>
      <c r="AR80" s="126"/>
      <c r="AS80" s="126">
        <v>0</v>
      </c>
      <c r="AT80" s="126"/>
      <c r="AU80" s="126"/>
      <c r="AV80" s="126"/>
      <c r="AW80" s="126"/>
      <c r="AX80" s="67">
        <f>AN80+AS80</f>
        <v>210.53</v>
      </c>
      <c r="AY80" s="67"/>
      <c r="AZ80" s="67"/>
      <c r="BA80" s="67"/>
      <c r="BB80" s="67"/>
      <c r="BC80" s="67">
        <f>AN80-Y80</f>
        <v>-11.689999999999998</v>
      </c>
      <c r="BD80" s="67"/>
      <c r="BE80" s="67"/>
      <c r="BF80" s="67"/>
      <c r="BG80" s="67"/>
      <c r="BH80" s="67">
        <f>AS80-AD80</f>
        <v>0</v>
      </c>
      <c r="BI80" s="67"/>
      <c r="BJ80" s="67"/>
      <c r="BK80" s="67"/>
      <c r="BL80" s="67"/>
      <c r="BM80" s="67">
        <f>BC80+BH80</f>
        <v>-11.689999999999998</v>
      </c>
      <c r="BN80" s="67"/>
      <c r="BO80" s="67"/>
      <c r="BP80" s="67"/>
      <c r="BQ80" s="67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80" ht="23.25" customHeight="1">
      <c r="A81" s="132" t="s">
        <v>123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33"/>
      <c r="BI81" s="133"/>
      <c r="BJ81" s="133"/>
      <c r="BK81" s="133"/>
      <c r="BL81" s="133"/>
      <c r="BM81" s="133"/>
      <c r="BN81" s="133"/>
      <c r="BO81" s="133"/>
      <c r="BP81" s="133"/>
      <c r="BQ81" s="134"/>
      <c r="BR81" s="10"/>
      <c r="BS81" s="10"/>
      <c r="BT81" s="10"/>
      <c r="BU81" s="10"/>
      <c r="BV81" s="10"/>
      <c r="BW81" s="10"/>
      <c r="BX81" s="10"/>
      <c r="BY81" s="10"/>
      <c r="BZ81" s="8"/>
      <c r="CB81" s="1" t="s">
        <v>95</v>
      </c>
    </row>
    <row r="82" spans="1:80" ht="174" customHeight="1">
      <c r="A82" s="32">
        <v>4</v>
      </c>
      <c r="B82" s="32"/>
      <c r="C82" s="125" t="s">
        <v>126</v>
      </c>
      <c r="D82" s="46"/>
      <c r="E82" s="46"/>
      <c r="F82" s="46"/>
      <c r="G82" s="46"/>
      <c r="H82" s="46"/>
      <c r="I82" s="47"/>
      <c r="J82" s="119" t="s">
        <v>96</v>
      </c>
      <c r="K82" s="119"/>
      <c r="L82" s="119"/>
      <c r="M82" s="119"/>
      <c r="N82" s="119"/>
      <c r="O82" s="120" t="s">
        <v>124</v>
      </c>
      <c r="P82" s="123"/>
      <c r="Q82" s="123"/>
      <c r="R82" s="123"/>
      <c r="S82" s="123"/>
      <c r="T82" s="123"/>
      <c r="U82" s="123"/>
      <c r="V82" s="123"/>
      <c r="W82" s="123"/>
      <c r="X82" s="124"/>
      <c r="Y82" s="128">
        <v>84.4</v>
      </c>
      <c r="Z82" s="128"/>
      <c r="AA82" s="128"/>
      <c r="AB82" s="128"/>
      <c r="AC82" s="128"/>
      <c r="AD82" s="128">
        <v>0</v>
      </c>
      <c r="AE82" s="128"/>
      <c r="AF82" s="128"/>
      <c r="AG82" s="128"/>
      <c r="AH82" s="128"/>
      <c r="AI82" s="128">
        <f>Y82+AD82</f>
        <v>84.4</v>
      </c>
      <c r="AJ82" s="128"/>
      <c r="AK82" s="128"/>
      <c r="AL82" s="128"/>
      <c r="AM82" s="128"/>
      <c r="AN82" s="128">
        <v>84.4</v>
      </c>
      <c r="AO82" s="128"/>
      <c r="AP82" s="128"/>
      <c r="AQ82" s="128"/>
      <c r="AR82" s="128"/>
      <c r="AS82" s="128">
        <v>0</v>
      </c>
      <c r="AT82" s="128"/>
      <c r="AU82" s="128"/>
      <c r="AV82" s="128"/>
      <c r="AW82" s="128"/>
      <c r="AX82" s="128">
        <f>AN82+AS82</f>
        <v>84.4</v>
      </c>
      <c r="AY82" s="128"/>
      <c r="AZ82" s="128"/>
      <c r="BA82" s="128"/>
      <c r="BB82" s="128"/>
      <c r="BC82" s="128">
        <f>AN82-Y82</f>
        <v>0</v>
      </c>
      <c r="BD82" s="128"/>
      <c r="BE82" s="128"/>
      <c r="BF82" s="128"/>
      <c r="BG82" s="128"/>
      <c r="BH82" s="128">
        <f>AS82-AD82</f>
        <v>0</v>
      </c>
      <c r="BI82" s="128"/>
      <c r="BJ82" s="128"/>
      <c r="BK82" s="128"/>
      <c r="BL82" s="128"/>
      <c r="BM82" s="128">
        <f>BC82+BH82</f>
        <v>0</v>
      </c>
      <c r="BN82" s="128"/>
      <c r="BO82" s="128"/>
      <c r="BP82" s="128"/>
      <c r="BQ82" s="128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80" ht="143.25" customHeight="1">
      <c r="A83" s="32">
        <v>5</v>
      </c>
      <c r="B83" s="32"/>
      <c r="C83" s="125" t="s">
        <v>127</v>
      </c>
      <c r="D83" s="46"/>
      <c r="E83" s="46"/>
      <c r="F83" s="46"/>
      <c r="G83" s="46"/>
      <c r="H83" s="46"/>
      <c r="I83" s="47"/>
      <c r="J83" s="119" t="s">
        <v>96</v>
      </c>
      <c r="K83" s="119"/>
      <c r="L83" s="119"/>
      <c r="M83" s="119"/>
      <c r="N83" s="119"/>
      <c r="O83" s="120" t="s">
        <v>124</v>
      </c>
      <c r="P83" s="123"/>
      <c r="Q83" s="123"/>
      <c r="R83" s="123"/>
      <c r="S83" s="123"/>
      <c r="T83" s="123"/>
      <c r="U83" s="123"/>
      <c r="V83" s="123"/>
      <c r="W83" s="123"/>
      <c r="X83" s="124"/>
      <c r="Y83" s="128">
        <v>100</v>
      </c>
      <c r="Z83" s="128"/>
      <c r="AA83" s="128"/>
      <c r="AB83" s="128"/>
      <c r="AC83" s="128"/>
      <c r="AD83" s="128">
        <v>0</v>
      </c>
      <c r="AE83" s="128"/>
      <c r="AF83" s="128"/>
      <c r="AG83" s="128"/>
      <c r="AH83" s="128"/>
      <c r="AI83" s="128">
        <f>Y83+AD83</f>
        <v>100</v>
      </c>
      <c r="AJ83" s="128"/>
      <c r="AK83" s="128"/>
      <c r="AL83" s="128"/>
      <c r="AM83" s="128"/>
      <c r="AN83" s="128">
        <v>100</v>
      </c>
      <c r="AO83" s="128"/>
      <c r="AP83" s="128"/>
      <c r="AQ83" s="128"/>
      <c r="AR83" s="128"/>
      <c r="AS83" s="128">
        <v>0</v>
      </c>
      <c r="AT83" s="128"/>
      <c r="AU83" s="128"/>
      <c r="AV83" s="128"/>
      <c r="AW83" s="128"/>
      <c r="AX83" s="128">
        <f>AN83+AS83</f>
        <v>100</v>
      </c>
      <c r="AY83" s="128"/>
      <c r="AZ83" s="128"/>
      <c r="BA83" s="128"/>
      <c r="BB83" s="128"/>
      <c r="BC83" s="128">
        <f>AN83-Y83</f>
        <v>0</v>
      </c>
      <c r="BD83" s="128"/>
      <c r="BE83" s="128"/>
      <c r="BF83" s="128"/>
      <c r="BG83" s="128"/>
      <c r="BH83" s="128">
        <f>AS83-AD83</f>
        <v>0</v>
      </c>
      <c r="BI83" s="128"/>
      <c r="BJ83" s="128"/>
      <c r="BK83" s="128"/>
      <c r="BL83" s="128"/>
      <c r="BM83" s="128">
        <f>BC83+BH83</f>
        <v>0</v>
      </c>
      <c r="BN83" s="128"/>
      <c r="BO83" s="128"/>
      <c r="BP83" s="128"/>
      <c r="BQ83" s="128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80" ht="143.25" customHeight="1">
      <c r="A84" s="32">
        <v>6</v>
      </c>
      <c r="B84" s="32"/>
      <c r="C84" s="125" t="s">
        <v>128</v>
      </c>
      <c r="D84" s="46"/>
      <c r="E84" s="46"/>
      <c r="F84" s="46"/>
      <c r="G84" s="46"/>
      <c r="H84" s="46"/>
      <c r="I84" s="47"/>
      <c r="J84" s="119" t="s">
        <v>96</v>
      </c>
      <c r="K84" s="119"/>
      <c r="L84" s="119"/>
      <c r="M84" s="119"/>
      <c r="N84" s="119"/>
      <c r="O84" s="120" t="s">
        <v>124</v>
      </c>
      <c r="P84" s="123"/>
      <c r="Q84" s="123"/>
      <c r="R84" s="123"/>
      <c r="S84" s="123"/>
      <c r="T84" s="123"/>
      <c r="U84" s="123"/>
      <c r="V84" s="123"/>
      <c r="W84" s="123"/>
      <c r="X84" s="124"/>
      <c r="Y84" s="128">
        <v>3.9</v>
      </c>
      <c r="Z84" s="128"/>
      <c r="AA84" s="128"/>
      <c r="AB84" s="128"/>
      <c r="AC84" s="128"/>
      <c r="AD84" s="128">
        <v>0</v>
      </c>
      <c r="AE84" s="128"/>
      <c r="AF84" s="128"/>
      <c r="AG84" s="128"/>
      <c r="AH84" s="128"/>
      <c r="AI84" s="128">
        <f>Y84+AD84</f>
        <v>3.9</v>
      </c>
      <c r="AJ84" s="128"/>
      <c r="AK84" s="128"/>
      <c r="AL84" s="128"/>
      <c r="AM84" s="128"/>
      <c r="AN84" s="128">
        <v>9.5</v>
      </c>
      <c r="AO84" s="128"/>
      <c r="AP84" s="128"/>
      <c r="AQ84" s="128"/>
      <c r="AR84" s="128"/>
      <c r="AS84" s="128">
        <v>0</v>
      </c>
      <c r="AT84" s="128"/>
      <c r="AU84" s="128"/>
      <c r="AV84" s="128"/>
      <c r="AW84" s="128"/>
      <c r="AX84" s="128">
        <f>AN84+AS84</f>
        <v>9.5</v>
      </c>
      <c r="AY84" s="128"/>
      <c r="AZ84" s="128"/>
      <c r="BA84" s="128"/>
      <c r="BB84" s="128"/>
      <c r="BC84" s="128">
        <f>AN84-Y84</f>
        <v>5.6</v>
      </c>
      <c r="BD84" s="128"/>
      <c r="BE84" s="128"/>
      <c r="BF84" s="128"/>
      <c r="BG84" s="128"/>
      <c r="BH84" s="128">
        <f>AS84-AD84</f>
        <v>0</v>
      </c>
      <c r="BI84" s="128"/>
      <c r="BJ84" s="128"/>
      <c r="BK84" s="128"/>
      <c r="BL84" s="128"/>
      <c r="BM84" s="128">
        <f>BC84+BH84</f>
        <v>5.6</v>
      </c>
      <c r="BN84" s="128"/>
      <c r="BO84" s="128"/>
      <c r="BP84" s="128"/>
      <c r="BQ84" s="128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80" ht="15.75" customHeight="1">
      <c r="A85" s="132" t="s">
        <v>129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33"/>
      <c r="BG85" s="133"/>
      <c r="BH85" s="133"/>
      <c r="BI85" s="133"/>
      <c r="BJ85" s="133"/>
      <c r="BK85" s="133"/>
      <c r="BL85" s="133"/>
      <c r="BM85" s="133"/>
      <c r="BN85" s="133"/>
      <c r="BO85" s="133"/>
      <c r="BP85" s="133"/>
      <c r="BQ85" s="134"/>
      <c r="BR85" s="10"/>
      <c r="BS85" s="10"/>
      <c r="BT85" s="10"/>
      <c r="BU85" s="10"/>
      <c r="BV85" s="10"/>
      <c r="BW85" s="10"/>
      <c r="BX85" s="10"/>
      <c r="BY85" s="10"/>
      <c r="BZ85" s="8"/>
      <c r="CB85" s="1" t="s">
        <v>97</v>
      </c>
    </row>
    <row r="86" spans="1:80" s="27" customFormat="1" ht="15.75">
      <c r="A86" s="79">
        <v>0</v>
      </c>
      <c r="B86" s="79"/>
      <c r="C86" s="127" t="s">
        <v>98</v>
      </c>
      <c r="D86" s="107"/>
      <c r="E86" s="107"/>
      <c r="F86" s="107"/>
      <c r="G86" s="107"/>
      <c r="H86" s="107"/>
      <c r="I86" s="108"/>
      <c r="J86" s="84" t="s">
        <v>75</v>
      </c>
      <c r="K86" s="84"/>
      <c r="L86" s="84"/>
      <c r="M86" s="84"/>
      <c r="N86" s="84"/>
      <c r="O86" s="106" t="s">
        <v>75</v>
      </c>
      <c r="P86" s="107"/>
      <c r="Q86" s="107"/>
      <c r="R86" s="107"/>
      <c r="S86" s="107"/>
      <c r="T86" s="107"/>
      <c r="U86" s="107"/>
      <c r="V86" s="107"/>
      <c r="W86" s="107"/>
      <c r="X86" s="108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29"/>
      <c r="BS86" s="29"/>
      <c r="BT86" s="29"/>
      <c r="BU86" s="29"/>
      <c r="BV86" s="29"/>
      <c r="BW86" s="29"/>
      <c r="BX86" s="29"/>
      <c r="BY86" s="29"/>
      <c r="BZ86" s="30"/>
    </row>
    <row r="87" spans="1:80" ht="128.25" customHeight="1">
      <c r="A87" s="32">
        <v>1</v>
      </c>
      <c r="B87" s="32"/>
      <c r="C87" s="125" t="s">
        <v>99</v>
      </c>
      <c r="D87" s="46"/>
      <c r="E87" s="46"/>
      <c r="F87" s="46"/>
      <c r="G87" s="46"/>
      <c r="H87" s="46"/>
      <c r="I87" s="47"/>
      <c r="J87" s="119" t="s">
        <v>96</v>
      </c>
      <c r="K87" s="119"/>
      <c r="L87" s="119"/>
      <c r="M87" s="119"/>
      <c r="N87" s="119"/>
      <c r="O87" s="120" t="s">
        <v>132</v>
      </c>
      <c r="P87" s="123"/>
      <c r="Q87" s="123"/>
      <c r="R87" s="123"/>
      <c r="S87" s="123"/>
      <c r="T87" s="123"/>
      <c r="U87" s="123"/>
      <c r="V87" s="123"/>
      <c r="W87" s="123"/>
      <c r="X87" s="124"/>
      <c r="Y87" s="126">
        <v>100</v>
      </c>
      <c r="Z87" s="126"/>
      <c r="AA87" s="126"/>
      <c r="AB87" s="126"/>
      <c r="AC87" s="126"/>
      <c r="AD87" s="126">
        <v>0</v>
      </c>
      <c r="AE87" s="126"/>
      <c r="AF87" s="126"/>
      <c r="AG87" s="126"/>
      <c r="AH87" s="126"/>
      <c r="AI87" s="126">
        <f>Y87+AD87</f>
        <v>100</v>
      </c>
      <c r="AJ87" s="126"/>
      <c r="AK87" s="126"/>
      <c r="AL87" s="126"/>
      <c r="AM87" s="126"/>
      <c r="AN87" s="126">
        <v>100</v>
      </c>
      <c r="AO87" s="126"/>
      <c r="AP87" s="126"/>
      <c r="AQ87" s="126"/>
      <c r="AR87" s="126"/>
      <c r="AS87" s="126">
        <v>0</v>
      </c>
      <c r="AT87" s="126"/>
      <c r="AU87" s="126"/>
      <c r="AV87" s="126"/>
      <c r="AW87" s="126"/>
      <c r="AX87" s="67">
        <f>AN87+AS87</f>
        <v>100</v>
      </c>
      <c r="AY87" s="67"/>
      <c r="AZ87" s="67"/>
      <c r="BA87" s="67"/>
      <c r="BB87" s="67"/>
      <c r="BC87" s="67">
        <f>AN87-Y87</f>
        <v>0</v>
      </c>
      <c r="BD87" s="67"/>
      <c r="BE87" s="67"/>
      <c r="BF87" s="67"/>
      <c r="BG87" s="67"/>
      <c r="BH87" s="67">
        <f>AS87-AD87</f>
        <v>0</v>
      </c>
      <c r="BI87" s="67"/>
      <c r="BJ87" s="67"/>
      <c r="BK87" s="67"/>
      <c r="BL87" s="67"/>
      <c r="BM87" s="67">
        <f>BC87+BH87</f>
        <v>0</v>
      </c>
      <c r="BN87" s="67"/>
      <c r="BO87" s="67"/>
      <c r="BP87" s="67"/>
      <c r="BQ87" s="67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80" ht="128.25" customHeight="1">
      <c r="A88" s="32">
        <v>2</v>
      </c>
      <c r="B88" s="32"/>
      <c r="C88" s="125" t="s">
        <v>100</v>
      </c>
      <c r="D88" s="46"/>
      <c r="E88" s="46"/>
      <c r="F88" s="46"/>
      <c r="G88" s="46"/>
      <c r="H88" s="46"/>
      <c r="I88" s="47"/>
      <c r="J88" s="119" t="s">
        <v>96</v>
      </c>
      <c r="K88" s="119"/>
      <c r="L88" s="119"/>
      <c r="M88" s="119"/>
      <c r="N88" s="119"/>
      <c r="O88" s="120" t="s">
        <v>132</v>
      </c>
      <c r="P88" s="123"/>
      <c r="Q88" s="123"/>
      <c r="R88" s="123"/>
      <c r="S88" s="123"/>
      <c r="T88" s="123"/>
      <c r="U88" s="123"/>
      <c r="V88" s="123"/>
      <c r="W88" s="123"/>
      <c r="X88" s="124"/>
      <c r="Y88" s="126">
        <v>100</v>
      </c>
      <c r="Z88" s="126"/>
      <c r="AA88" s="126"/>
      <c r="AB88" s="126"/>
      <c r="AC88" s="126"/>
      <c r="AD88" s="126">
        <v>0</v>
      </c>
      <c r="AE88" s="126"/>
      <c r="AF88" s="126"/>
      <c r="AG88" s="126"/>
      <c r="AH88" s="126"/>
      <c r="AI88" s="126">
        <f>Y88+AD88</f>
        <v>100</v>
      </c>
      <c r="AJ88" s="126"/>
      <c r="AK88" s="126"/>
      <c r="AL88" s="126"/>
      <c r="AM88" s="126"/>
      <c r="AN88" s="126">
        <v>100</v>
      </c>
      <c r="AO88" s="126"/>
      <c r="AP88" s="126"/>
      <c r="AQ88" s="126"/>
      <c r="AR88" s="126"/>
      <c r="AS88" s="126">
        <v>0</v>
      </c>
      <c r="AT88" s="126"/>
      <c r="AU88" s="126"/>
      <c r="AV88" s="126"/>
      <c r="AW88" s="126"/>
      <c r="AX88" s="67">
        <f>AN88+AS88</f>
        <v>100</v>
      </c>
      <c r="AY88" s="67"/>
      <c r="AZ88" s="67"/>
      <c r="BA88" s="67"/>
      <c r="BB88" s="67"/>
      <c r="BC88" s="67">
        <f>AN88-Y88</f>
        <v>0</v>
      </c>
      <c r="BD88" s="67"/>
      <c r="BE88" s="67"/>
      <c r="BF88" s="67"/>
      <c r="BG88" s="67"/>
      <c r="BH88" s="67">
        <f>AS88-AD88</f>
        <v>0</v>
      </c>
      <c r="BI88" s="67"/>
      <c r="BJ88" s="67"/>
      <c r="BK88" s="67"/>
      <c r="BL88" s="67"/>
      <c r="BM88" s="67">
        <f>BC88+BH88</f>
        <v>0</v>
      </c>
      <c r="BN88" s="67"/>
      <c r="BO88" s="67"/>
      <c r="BP88" s="67"/>
      <c r="BQ88" s="67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80" ht="115.5" customHeight="1">
      <c r="A89" s="32">
        <v>3</v>
      </c>
      <c r="B89" s="32"/>
      <c r="C89" s="125" t="s">
        <v>101</v>
      </c>
      <c r="D89" s="46"/>
      <c r="E89" s="46"/>
      <c r="F89" s="46"/>
      <c r="G89" s="46"/>
      <c r="H89" s="46"/>
      <c r="I89" s="47"/>
      <c r="J89" s="119" t="s">
        <v>96</v>
      </c>
      <c r="K89" s="119"/>
      <c r="L89" s="119"/>
      <c r="M89" s="119"/>
      <c r="N89" s="119"/>
      <c r="O89" s="120" t="s">
        <v>132</v>
      </c>
      <c r="P89" s="123"/>
      <c r="Q89" s="123"/>
      <c r="R89" s="123"/>
      <c r="S89" s="123"/>
      <c r="T89" s="123"/>
      <c r="U89" s="123"/>
      <c r="V89" s="123"/>
      <c r="W89" s="123"/>
      <c r="X89" s="124"/>
      <c r="Y89" s="126">
        <v>100</v>
      </c>
      <c r="Z89" s="126"/>
      <c r="AA89" s="126"/>
      <c r="AB89" s="126"/>
      <c r="AC89" s="126"/>
      <c r="AD89" s="126">
        <v>0</v>
      </c>
      <c r="AE89" s="126"/>
      <c r="AF89" s="126"/>
      <c r="AG89" s="126"/>
      <c r="AH89" s="126"/>
      <c r="AI89" s="126">
        <f>Y89+AD89</f>
        <v>100</v>
      </c>
      <c r="AJ89" s="126"/>
      <c r="AK89" s="126"/>
      <c r="AL89" s="126"/>
      <c r="AM89" s="126"/>
      <c r="AN89" s="126">
        <v>100</v>
      </c>
      <c r="AO89" s="126"/>
      <c r="AP89" s="126"/>
      <c r="AQ89" s="126"/>
      <c r="AR89" s="126"/>
      <c r="AS89" s="126">
        <v>0</v>
      </c>
      <c r="AT89" s="126"/>
      <c r="AU89" s="126"/>
      <c r="AV89" s="126"/>
      <c r="AW89" s="126"/>
      <c r="AX89" s="67">
        <f>AN89+AS89</f>
        <v>100</v>
      </c>
      <c r="AY89" s="67"/>
      <c r="AZ89" s="67"/>
      <c r="BA89" s="67"/>
      <c r="BB89" s="67"/>
      <c r="BC89" s="67">
        <f>AN89-Y89</f>
        <v>0</v>
      </c>
      <c r="BD89" s="67"/>
      <c r="BE89" s="67"/>
      <c r="BF89" s="67"/>
      <c r="BG89" s="67"/>
      <c r="BH89" s="67">
        <f>AS89-AD89</f>
        <v>0</v>
      </c>
      <c r="BI89" s="67"/>
      <c r="BJ89" s="67"/>
      <c r="BK89" s="67"/>
      <c r="BL89" s="67"/>
      <c r="BM89" s="67">
        <f>BC89+BH89</f>
        <v>0</v>
      </c>
      <c r="BN89" s="67"/>
      <c r="BO89" s="67"/>
      <c r="BP89" s="67"/>
      <c r="BQ89" s="67"/>
      <c r="BR89" s="10"/>
      <c r="BS89" s="10"/>
      <c r="BT89" s="10"/>
      <c r="BU89" s="10"/>
      <c r="BV89" s="10"/>
      <c r="BW89" s="10"/>
      <c r="BX89" s="10"/>
      <c r="BY89" s="10"/>
      <c r="BZ89" s="8"/>
    </row>
    <row r="91" spans="1:80" ht="15.95" customHeight="1">
      <c r="A91" s="34" t="s">
        <v>51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</row>
    <row r="92" spans="1:80" ht="71.25" customHeight="1">
      <c r="A92" s="135" t="s">
        <v>136</v>
      </c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5"/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</row>
    <row r="93" spans="1:80" ht="15.9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</row>
    <row r="94" spans="1:80" ht="15.9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</row>
    <row r="95" spans="1:80" ht="19.5" customHeight="1">
      <c r="A95" s="69" t="s">
        <v>105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3"/>
      <c r="AO95" s="3"/>
      <c r="AP95" s="71" t="s">
        <v>133</v>
      </c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</row>
    <row r="96" spans="1:80">
      <c r="W96" s="68" t="s">
        <v>9</v>
      </c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4"/>
      <c r="AO96" s="4"/>
      <c r="AP96" s="68" t="s">
        <v>10</v>
      </c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</row>
    <row r="98" spans="1:60" ht="15.95" customHeight="1">
      <c r="A98" s="69" t="s">
        <v>134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3"/>
      <c r="AO98" s="3"/>
      <c r="AP98" s="71" t="s">
        <v>135</v>
      </c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</row>
    <row r="99" spans="1:60">
      <c r="W99" s="68" t="s">
        <v>9</v>
      </c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4"/>
      <c r="AO99" s="4"/>
      <c r="AP99" s="68" t="s">
        <v>10</v>
      </c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</row>
  </sheetData>
  <mergeCells count="507">
    <mergeCell ref="A92:BQ92"/>
    <mergeCell ref="AX86:BB86"/>
    <mergeCell ref="BC86:BG86"/>
    <mergeCell ref="BH86:BL86"/>
    <mergeCell ref="BM86:BQ86"/>
    <mergeCell ref="J87:N87"/>
    <mergeCell ref="O87:X87"/>
    <mergeCell ref="Y87:AC87"/>
    <mergeCell ref="AD87:AH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70:BQ70"/>
    <mergeCell ref="A72:BQ72"/>
    <mergeCell ref="A79:BQ79"/>
    <mergeCell ref="A81:BQ81"/>
    <mergeCell ref="A85:BQ85"/>
    <mergeCell ref="BM89:BQ89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7:B87"/>
    <mergeCell ref="C87:I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X84:BB84"/>
    <mergeCell ref="BC84:BG84"/>
    <mergeCell ref="BH84:BL84"/>
    <mergeCell ref="BM84:BQ84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X80:BB80"/>
    <mergeCell ref="BC80:BG80"/>
    <mergeCell ref="BH80:BL80"/>
    <mergeCell ref="BM80:BQ80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X78:BB78"/>
    <mergeCell ref="BC78:BG78"/>
    <mergeCell ref="BH78:BL78"/>
    <mergeCell ref="BM78:BQ78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M71:BQ71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BC67:BG67"/>
    <mergeCell ref="BH67:BL67"/>
    <mergeCell ref="BM69:BQ69"/>
    <mergeCell ref="AI69:AM69"/>
    <mergeCell ref="AN69:AR69"/>
    <mergeCell ref="AS69:AW69"/>
    <mergeCell ref="AX69:BB69"/>
    <mergeCell ref="BC69:BG69"/>
    <mergeCell ref="BH69:BL69"/>
    <mergeCell ref="AX68:BB68"/>
    <mergeCell ref="BC68:BG68"/>
    <mergeCell ref="BH68:BL68"/>
    <mergeCell ref="BM68:BQ68"/>
    <mergeCell ref="AI68:AM68"/>
    <mergeCell ref="AN68:AR68"/>
    <mergeCell ref="AS68:AW68"/>
    <mergeCell ref="A69:B69"/>
    <mergeCell ref="C69:I69"/>
    <mergeCell ref="J69:N69"/>
    <mergeCell ref="O69:X69"/>
    <mergeCell ref="Y69:AC69"/>
    <mergeCell ref="AD69:AH69"/>
    <mergeCell ref="A68:B68"/>
    <mergeCell ref="C68:I68"/>
    <mergeCell ref="J68:N68"/>
    <mergeCell ref="O68:X68"/>
    <mergeCell ref="Y68:AC68"/>
    <mergeCell ref="AD68:AH68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BM67:BQ67"/>
    <mergeCell ref="AI67:AM67"/>
    <mergeCell ref="AN67:AR67"/>
    <mergeCell ref="AS67:AW67"/>
    <mergeCell ref="AX67:BB67"/>
    <mergeCell ref="AG57:AK57"/>
    <mergeCell ref="AL57:AP57"/>
    <mergeCell ref="AQ57:AV57"/>
    <mergeCell ref="AW57:BA57"/>
    <mergeCell ref="BB57:BF57"/>
    <mergeCell ref="AP48:AT48"/>
    <mergeCell ref="AU48:AY48"/>
    <mergeCell ref="AZ48:BC48"/>
    <mergeCell ref="BD48:BH48"/>
    <mergeCell ref="BG55:BL55"/>
    <mergeCell ref="AW55:BA55"/>
    <mergeCell ref="BB55:BF55"/>
    <mergeCell ref="BB53:BF53"/>
    <mergeCell ref="AL53:AP53"/>
    <mergeCell ref="AW53:BA53"/>
    <mergeCell ref="AQ53:AV53"/>
    <mergeCell ref="BN45:BQ45"/>
    <mergeCell ref="AA45:AE45"/>
    <mergeCell ref="AF45:AJ45"/>
    <mergeCell ref="AK45:AO45"/>
    <mergeCell ref="AP45:AT45"/>
    <mergeCell ref="AU45:AY45"/>
    <mergeCell ref="AZ45:BC45"/>
    <mergeCell ref="BN48:BQ48"/>
    <mergeCell ref="AU47:AY47"/>
    <mergeCell ref="AZ47:BC47"/>
    <mergeCell ref="BD47:BH47"/>
    <mergeCell ref="BI47:BM47"/>
    <mergeCell ref="BN47:BQ47"/>
    <mergeCell ref="AP47:AT47"/>
    <mergeCell ref="AA48:AE48"/>
    <mergeCell ref="AF48:AJ48"/>
    <mergeCell ref="AK48:AO48"/>
    <mergeCell ref="AA47:AE47"/>
    <mergeCell ref="AF47:AJ47"/>
    <mergeCell ref="AK47:AO47"/>
    <mergeCell ref="BI48:BM48"/>
    <mergeCell ref="A46:BQ46"/>
    <mergeCell ref="G36:BL36"/>
    <mergeCell ref="A61:B62"/>
    <mergeCell ref="C61:I62"/>
    <mergeCell ref="J61:N62"/>
    <mergeCell ref="O61:X62"/>
    <mergeCell ref="A39:BQ39"/>
    <mergeCell ref="A38:BQ38"/>
    <mergeCell ref="AA55:AF55"/>
    <mergeCell ref="Q54:U54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AF43:AJ43"/>
    <mergeCell ref="A50:BL50"/>
    <mergeCell ref="Y62:AC62"/>
    <mergeCell ref="BN43:BQ43"/>
    <mergeCell ref="BN41:BQ41"/>
    <mergeCell ref="AU42:AY42"/>
    <mergeCell ref="BD45:BH45"/>
    <mergeCell ref="A91:BL91"/>
    <mergeCell ref="A45:B45"/>
    <mergeCell ref="AZ43:BC43"/>
    <mergeCell ref="A43:B43"/>
    <mergeCell ref="A54:P54"/>
    <mergeCell ref="A52:P53"/>
    <mergeCell ref="A63:B63"/>
    <mergeCell ref="J63:N63"/>
    <mergeCell ref="O63:X63"/>
    <mergeCell ref="Y63:AC63"/>
    <mergeCell ref="AD63:AH63"/>
    <mergeCell ref="AU43:AY43"/>
    <mergeCell ref="BI43:BM43"/>
    <mergeCell ref="BD43:BH43"/>
    <mergeCell ref="C63:I63"/>
    <mergeCell ref="Q55:U55"/>
    <mergeCell ref="V55:Z55"/>
    <mergeCell ref="BI45:BM45"/>
    <mergeCell ref="A48:B48"/>
    <mergeCell ref="C48:Z48"/>
    <mergeCell ref="A47:B47"/>
    <mergeCell ref="C47:Z47"/>
    <mergeCell ref="BG57:BL57"/>
    <mergeCell ref="AA57:AF57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G27:BL27"/>
    <mergeCell ref="A34:F34"/>
    <mergeCell ref="G34:BL34"/>
    <mergeCell ref="A35:F35"/>
    <mergeCell ref="G35:BL35"/>
    <mergeCell ref="A36:F36"/>
    <mergeCell ref="A95:V95"/>
    <mergeCell ref="W95:AM95"/>
    <mergeCell ref="AP95:BH95"/>
    <mergeCell ref="AQ55:AV55"/>
    <mergeCell ref="V54:Z54"/>
    <mergeCell ref="A55:P55"/>
    <mergeCell ref="AQ54:AV54"/>
    <mergeCell ref="AL54:AP54"/>
    <mergeCell ref="AG54:AK54"/>
    <mergeCell ref="AA54:AF54"/>
    <mergeCell ref="AG55:AK55"/>
    <mergeCell ref="J65:N65"/>
    <mergeCell ref="O65:X65"/>
    <mergeCell ref="Y65:AC65"/>
    <mergeCell ref="C64:I64"/>
    <mergeCell ref="J64:N64"/>
    <mergeCell ref="O64:X64"/>
    <mergeCell ref="Y64:AC64"/>
    <mergeCell ref="AS64:AW64"/>
    <mergeCell ref="V56:Z56"/>
    <mergeCell ref="AA56:AF56"/>
    <mergeCell ref="AG56:AK56"/>
    <mergeCell ref="AL56:AP56"/>
    <mergeCell ref="AI62:AM62"/>
    <mergeCell ref="AP99:BH99"/>
    <mergeCell ref="A98:V98"/>
    <mergeCell ref="W98:AM98"/>
    <mergeCell ref="AP98:BH98"/>
    <mergeCell ref="W99:AM99"/>
    <mergeCell ref="AP96:BH96"/>
    <mergeCell ref="W96:AM96"/>
    <mergeCell ref="BG56:BL56"/>
    <mergeCell ref="Y61:AM61"/>
    <mergeCell ref="AN61:BB61"/>
    <mergeCell ref="BC61:BQ61"/>
    <mergeCell ref="AW56:BA56"/>
    <mergeCell ref="BB56:BF56"/>
    <mergeCell ref="A59:BQ59"/>
    <mergeCell ref="A57:P57"/>
    <mergeCell ref="Q57:U57"/>
    <mergeCell ref="V57:Z57"/>
    <mergeCell ref="A65:B65"/>
    <mergeCell ref="A64:B64"/>
    <mergeCell ref="A56:P56"/>
    <mergeCell ref="Q56:U56"/>
    <mergeCell ref="AQ56:AV56"/>
    <mergeCell ref="AD65:AH65"/>
    <mergeCell ref="C65:I65"/>
    <mergeCell ref="AU44:AY44"/>
    <mergeCell ref="AW54:BA54"/>
    <mergeCell ref="BB54:BF54"/>
    <mergeCell ref="BG54:BL54"/>
    <mergeCell ref="BC65:BG65"/>
    <mergeCell ref="AP43:AT43"/>
    <mergeCell ref="C43:Z43"/>
    <mergeCell ref="BG53:BL53"/>
    <mergeCell ref="AW52:BL52"/>
    <mergeCell ref="AA43:AE43"/>
    <mergeCell ref="AK44:AO44"/>
    <mergeCell ref="AP44:AT44"/>
    <mergeCell ref="AG52:AV52"/>
    <mergeCell ref="Q52:AF52"/>
    <mergeCell ref="AN63:AR63"/>
    <mergeCell ref="AA44:AE44"/>
    <mergeCell ref="Q53:U53"/>
    <mergeCell ref="AG53:AK53"/>
    <mergeCell ref="AA53:AF53"/>
    <mergeCell ref="V53:Z53"/>
    <mergeCell ref="AI64:AM64"/>
    <mergeCell ref="AL55:AP55"/>
    <mergeCell ref="AN64:AR64"/>
    <mergeCell ref="C44:Z44"/>
    <mergeCell ref="AD62:AH62"/>
    <mergeCell ref="AX62:BB62"/>
    <mergeCell ref="AS62:AW62"/>
    <mergeCell ref="AN62:AR62"/>
    <mergeCell ref="BM62:BQ62"/>
    <mergeCell ref="AX64:BB64"/>
    <mergeCell ref="AI65:AM65"/>
    <mergeCell ref="AN65:AR65"/>
    <mergeCell ref="AS65:AW65"/>
    <mergeCell ref="AX65:BB65"/>
    <mergeCell ref="AS63:AW63"/>
    <mergeCell ref="BH62:BL62"/>
    <mergeCell ref="BC62:BG62"/>
    <mergeCell ref="AX63:BB63"/>
    <mergeCell ref="BM65:BQ65"/>
    <mergeCell ref="BH65:BL65"/>
    <mergeCell ref="BC63:BG63"/>
    <mergeCell ref="BH63:BL63"/>
    <mergeCell ref="BM63:BQ63"/>
    <mergeCell ref="BM64:BQ64"/>
    <mergeCell ref="BH64:BL64"/>
    <mergeCell ref="BC64:BG64"/>
    <mergeCell ref="AD64:AH64"/>
    <mergeCell ref="AI63:AM63"/>
    <mergeCell ref="AF44:AJ44"/>
    <mergeCell ref="C45:Z45"/>
    <mergeCell ref="A51:BL51"/>
    <mergeCell ref="B20:L20"/>
    <mergeCell ref="N20:Y20"/>
    <mergeCell ref="AO2:BL6"/>
    <mergeCell ref="A7:BL7"/>
    <mergeCell ref="A8:BL8"/>
    <mergeCell ref="A9:BL9"/>
    <mergeCell ref="B14:L14"/>
    <mergeCell ref="N14:AS14"/>
    <mergeCell ref="G33:BL33"/>
    <mergeCell ref="A44:B44"/>
    <mergeCell ref="A10:BL10"/>
    <mergeCell ref="A11:BL11"/>
    <mergeCell ref="A12:BL12"/>
    <mergeCell ref="C40:Z41"/>
    <mergeCell ref="C42:Z42"/>
    <mergeCell ref="AA20:AI20"/>
    <mergeCell ref="AK20:BC2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A23:BL23"/>
    <mergeCell ref="A24:F24"/>
    <mergeCell ref="G24:BL24"/>
    <mergeCell ref="A25:F25"/>
    <mergeCell ref="G25:BL25"/>
    <mergeCell ref="A26:F26"/>
  </mergeCells>
  <phoneticPr fontId="0" type="noConversion"/>
  <conditionalFormatting sqref="C65:C69 C74:C78 C83:C84 C87:C89">
    <cfRule type="cellIs" dxfId="2" priority="1" stopIfTrue="1" operator="equal">
      <formula>$C64</formula>
    </cfRule>
  </conditionalFormatting>
  <conditionalFormatting sqref="A65:B69 A71:B71 A73:B78 A80:B80 A82:B84 A86:B89">
    <cfRule type="cellIs" dxfId="1" priority="2" stopIfTrue="1" operator="equal">
      <formula>0</formula>
    </cfRule>
  </conditionalFormatting>
  <conditionalFormatting sqref="C71 C73 C80 C82 C86">
    <cfRule type="cellIs" dxfId="0" priority="4" stopIfTrue="1" operator="equal">
      <formula>$A70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КПК0813192</vt:lpstr>
      <vt:lpstr>КПК0813192!Область_печати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2020-01-12T09:02:55Z</cp:lastPrinted>
  <dcterms:created xsi:type="dcterms:W3CDTF">2016-08-10T10:53:25Z</dcterms:created>
  <dcterms:modified xsi:type="dcterms:W3CDTF">2021-01-29T07:50:32Z</dcterms:modified>
</cp:coreProperties>
</file>